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-105" windowWidth="13260" windowHeight="7440" tabRatio="797" activeTab="1"/>
  </bookViews>
  <sheets>
    <sheet name="Sheet1" sheetId="13" r:id="rId1"/>
    <sheet name="FORMULIR - G" sheetId="12" r:id="rId2"/>
  </sheets>
  <definedNames>
    <definedName name="_xlnm.Print_Area" localSheetId="1">'FORMULIR - G'!$B$2:$O$193</definedName>
  </definedNames>
  <calcPr calcId="124519"/>
</workbook>
</file>

<file path=xl/calcChain.xml><?xml version="1.0" encoding="utf-8"?>
<calcChain xmlns="http://schemas.openxmlformats.org/spreadsheetml/2006/main">
  <c r="H66" i="12"/>
  <c r="J66" s="1"/>
  <c r="H25"/>
  <c r="J25" s="1"/>
  <c r="H53"/>
  <c r="J53" s="1"/>
  <c r="H52"/>
  <c r="J52" s="1"/>
  <c r="H165" l="1"/>
  <c r="J165" s="1"/>
  <c r="H164"/>
  <c r="J164" s="1"/>
  <c r="H163"/>
  <c r="J163" s="1"/>
  <c r="H162"/>
  <c r="J162" s="1"/>
  <c r="H161"/>
  <c r="J161" s="1"/>
  <c r="H160"/>
  <c r="J160" s="1"/>
  <c r="H135"/>
  <c r="J135" s="1"/>
  <c r="F115"/>
  <c r="F114"/>
  <c r="H110"/>
  <c r="J110" s="1"/>
  <c r="H112" l="1"/>
  <c r="J112" s="1"/>
  <c r="H113"/>
  <c r="J113" s="1"/>
  <c r="H111"/>
  <c r="J111" s="1"/>
  <c r="H127"/>
  <c r="J127" s="1"/>
  <c r="H126"/>
  <c r="J126" s="1"/>
  <c r="H121"/>
  <c r="J121" s="1"/>
  <c r="H120"/>
  <c r="J120" s="1"/>
  <c r="H125"/>
  <c r="J125" s="1"/>
  <c r="H124"/>
  <c r="J124" s="1"/>
  <c r="H123"/>
  <c r="J123" s="1"/>
  <c r="H119"/>
  <c r="J119" s="1"/>
  <c r="H118"/>
  <c r="J118" s="1"/>
  <c r="H117"/>
  <c r="J117" s="1"/>
  <c r="H26"/>
  <c r="J26" s="1"/>
  <c r="H96"/>
  <c r="J96" s="1"/>
  <c r="H92"/>
  <c r="J92" s="1"/>
  <c r="H91"/>
  <c r="J91" s="1"/>
  <c r="H98"/>
  <c r="J98" s="1"/>
  <c r="H97"/>
  <c r="J97" s="1"/>
  <c r="H115"/>
  <c r="J115" s="1"/>
  <c r="H114"/>
  <c r="J114" s="1"/>
  <c r="H107"/>
  <c r="J107" s="1"/>
  <c r="H106"/>
  <c r="J106" s="1"/>
  <c r="H105"/>
  <c r="J105" s="1"/>
  <c r="H104"/>
  <c r="J104" s="1"/>
  <c r="H103"/>
  <c r="J103" s="1"/>
  <c r="H134"/>
  <c r="J134" s="1"/>
  <c r="H133"/>
  <c r="J133" s="1"/>
  <c r="H132"/>
  <c r="J132" s="1"/>
  <c r="H131"/>
  <c r="J131" s="1"/>
  <c r="F130"/>
  <c r="H130" s="1"/>
  <c r="J130" s="1"/>
  <c r="H128"/>
  <c r="J128" s="1"/>
  <c r="H102"/>
  <c r="J102" s="1"/>
  <c r="H101"/>
  <c r="J101" s="1"/>
  <c r="H108"/>
  <c r="J108" s="1"/>
  <c r="F69"/>
  <c r="H69" s="1"/>
  <c r="J69" s="1"/>
  <c r="H65"/>
  <c r="J65" s="1"/>
  <c r="H61"/>
  <c r="J61" s="1"/>
  <c r="H64"/>
  <c r="J64" s="1"/>
  <c r="H20"/>
  <c r="J20" s="1"/>
  <c r="F29"/>
  <c r="H29" s="1"/>
  <c r="J29" s="1"/>
  <c r="H30"/>
  <c r="J30" s="1"/>
  <c r="H16"/>
  <c r="J16" s="1"/>
  <c r="H24"/>
  <c r="J24" s="1"/>
  <c r="H23"/>
  <c r="J23" s="1"/>
  <c r="H14"/>
  <c r="J14" s="1"/>
  <c r="H159" l="1"/>
  <c r="J159" s="1"/>
  <c r="H158"/>
  <c r="J158" s="1"/>
  <c r="H100"/>
  <c r="J100" s="1"/>
  <c r="H95"/>
  <c r="J95" s="1"/>
  <c r="H94"/>
  <c r="J94" s="1"/>
  <c r="H93"/>
  <c r="J93" s="1"/>
  <c r="H67"/>
  <c r="J67" s="1"/>
  <c r="H62"/>
  <c r="J62" s="1"/>
  <c r="H59"/>
  <c r="J59" s="1"/>
  <c r="H58"/>
  <c r="J58" s="1"/>
  <c r="H57"/>
  <c r="J57" s="1"/>
  <c r="H56"/>
  <c r="J56" s="1"/>
  <c r="H55"/>
  <c r="J55" s="1"/>
  <c r="H54"/>
  <c r="J54" s="1"/>
  <c r="H51"/>
  <c r="J51" s="1"/>
  <c r="H27"/>
  <c r="J27" s="1"/>
  <c r="H17"/>
  <c r="J17" s="1"/>
  <c r="H21"/>
  <c r="J21" s="1"/>
  <c r="H19"/>
  <c r="J19" s="1"/>
  <c r="J137" l="1"/>
  <c r="J138" s="1"/>
  <c r="J168"/>
  <c r="J169" s="1"/>
  <c r="D172" s="1"/>
  <c r="D173" s="1"/>
  <c r="D175" s="1"/>
  <c r="J70"/>
  <c r="J71" s="1"/>
  <c r="D74" s="1"/>
  <c r="D75" s="1"/>
  <c r="D77" s="1"/>
  <c r="H15"/>
  <c r="J15" s="1"/>
  <c r="D141" l="1"/>
  <c r="D142" s="1"/>
  <c r="D144" s="1"/>
  <c r="J31"/>
  <c r="J32" s="1"/>
  <c r="D34" s="1"/>
  <c r="D35" s="1"/>
  <c r="D37" s="1"/>
</calcChain>
</file>

<file path=xl/sharedStrings.xml><?xml version="1.0" encoding="utf-8"?>
<sst xmlns="http://schemas.openxmlformats.org/spreadsheetml/2006/main" count="638" uniqueCount="183">
  <si>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</si>
  <si>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</si>
  <si>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</si>
  <si>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</si>
  <si>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</si>
  <si>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</si>
  <si>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</si>
  <si>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jam/bln</t>
  </si>
  <si>
    <t>jam/keg</t>
  </si>
  <si>
    <t>keg/bln</t>
  </si>
  <si>
    <t>Jumlah WPT</t>
  </si>
  <si>
    <t>menit</t>
  </si>
  <si>
    <t>Konversi ke jam</t>
  </si>
  <si>
    <t>jam</t>
  </si>
  <si>
    <t>Jumlah pegawai yang dibutuhkan =</t>
  </si>
  <si>
    <t>Pembulatan =</t>
  </si>
  <si>
    <t>orang.</t>
  </si>
  <si>
    <t>FORMULIR - G</t>
  </si>
  <si>
    <t xml:space="preserve">PENGHITUNGAN BEBAN KERJA </t>
  </si>
  <si>
    <t>menit/thn</t>
  </si>
  <si>
    <t>menit/hari</t>
  </si>
  <si>
    <t>menit/keg</t>
  </si>
  <si>
    <t xml:space="preserve"> </t>
  </si>
  <si>
    <t>NAMA JABATAN      : Pengadministrasi Akademik</t>
  </si>
  <si>
    <t>Pelayanan loket layanan mahasiswa.</t>
  </si>
  <si>
    <t>Melayani persiapan dan pelaksanaan perkuliahan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</si>
  <si>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Melayani persiapan dan pelaksanaan ujian tengah dan akhir semester</t>
    </r>
  </si>
  <si>
    <t>Mengurus pemenuhan kebutuhan barang ATK.</t>
  </si>
  <si>
    <t>Pengganda soal dan dokumen lain.</t>
  </si>
  <si>
    <t>UNIT KERJA   :  Subbagian Kependidikan bagan Tata Usaha Fakultas Ilmu Pendidikan</t>
  </si>
  <si>
    <t>keg/hr</t>
  </si>
  <si>
    <t>Pelaksanaan Yudisium</t>
  </si>
  <si>
    <t>Layanan informasi pelaksanaan perkuliahan</t>
  </si>
  <si>
    <t>Layanan presensi kuliah</t>
  </si>
  <si>
    <t xml:space="preserve">Jadi, jumlah Pengadministrasi Akademik yang dibutuhkan sebanyak </t>
  </si>
  <si>
    <t>Layanan peralatan kuliah</t>
  </si>
  <si>
    <t>keg/mgg</t>
  </si>
  <si>
    <t>Pelayanan pendaftaran ujian Skripsi</t>
  </si>
  <si>
    <t>Pelayanan pendaftaran yudisium</t>
  </si>
  <si>
    <t>Pelayanan KRS</t>
  </si>
  <si>
    <t>Pelayanan nilai mahasiswa</t>
  </si>
  <si>
    <t>Pelayanan pengecekan revisi skripsi</t>
  </si>
  <si>
    <t>Pelayanan pengesahan Skripsi</t>
  </si>
  <si>
    <t>Pelayanan permohonan bebas teori dan SK bebas teori</t>
  </si>
  <si>
    <t>Pelayanan permohonan dan pengambilan surat ijin penelitian</t>
  </si>
  <si>
    <t>Entry nilai ke SIAKAD</t>
  </si>
  <si>
    <t>Pemasukan data nilai ke buku Data Akademik Mahasiswa</t>
  </si>
  <si>
    <t>-</t>
  </si>
  <si>
    <t>Penyediaan Blangko  KRS</t>
  </si>
  <si>
    <t>Penyediaan ATK Mid Semester</t>
  </si>
  <si>
    <t>Penyediaan ATK Ujian Akhir Semester</t>
  </si>
  <si>
    <t>Penyediaan ATK Perkantoran</t>
  </si>
  <si>
    <t>keg/th</t>
  </si>
  <si>
    <t xml:space="preserve"> Menghitung  kebutuhan Blangko KRS</t>
  </si>
  <si>
    <t>Menghitung kebutuhan  ATK Perkantoran</t>
  </si>
  <si>
    <t>Menghitung kebutuhan  ATK Mid Semester</t>
  </si>
  <si>
    <t>Menghitung kebutuhan ATK Ujian Semester</t>
  </si>
  <si>
    <t xml:space="preserve"> Menghitung  kebutuhan ATK Perkuliahan </t>
  </si>
  <si>
    <t>Penyediaan ATK Perkuliahan</t>
  </si>
  <si>
    <t>Menghitung kebutuhan ATK Pelaksanaan Yudisium</t>
  </si>
  <si>
    <t>Penyediaan ATK  Yudisium</t>
  </si>
  <si>
    <t>Penggandaan SK Mengajar</t>
  </si>
  <si>
    <t>Penggandaan SK Menguji Skripsi</t>
  </si>
  <si>
    <t>Penggandaan SK Pembimbing Skripsi</t>
  </si>
  <si>
    <t>Penggandaan SK Penasehat Akademik</t>
  </si>
  <si>
    <t>Penggandaan SK Senior Yunior</t>
  </si>
  <si>
    <t>Penggandaan Jadwal Kuliah</t>
  </si>
  <si>
    <t>Penggandaan Jadwal Ujian Akhir Semester</t>
  </si>
  <si>
    <t>Penggandaan SK dan Yudisium</t>
  </si>
  <si>
    <t>Penggandaan Laporan Yudisium</t>
  </si>
  <si>
    <t>Penggandaan Soal Ujian Mid Semester</t>
  </si>
  <si>
    <t>Penggandaan Soal Ujian Akhir Semester</t>
  </si>
  <si>
    <t>Nilai</t>
  </si>
  <si>
    <t>Layanan penerimaan Nilai dari dosen</t>
  </si>
  <si>
    <t>Penggandaan blangko nilai susulan</t>
  </si>
  <si>
    <t>Penggandaan Blangko permohonan bebas teori</t>
  </si>
  <si>
    <t xml:space="preserve"> -</t>
  </si>
  <si>
    <t>Penggandaan Blangko pendaftaran yudisium</t>
  </si>
  <si>
    <t>Mencetak presensi ujian</t>
  </si>
  <si>
    <t>Mencetak Presensi kuliah</t>
  </si>
  <si>
    <t>Mencetak Form penilaian</t>
  </si>
  <si>
    <t>Pelayanan Perwalian Mahasiswa</t>
  </si>
  <si>
    <t>Entry mata kuliah di Siakad</t>
  </si>
  <si>
    <t>Pelayanan Pengambilan blangko KRS</t>
  </si>
  <si>
    <t>Pelayanan Pengesahan KRS</t>
  </si>
  <si>
    <t>Mengarsip Blangko KRS</t>
  </si>
  <si>
    <t>Pengecekan Penyesuaian isi Blangko KRS dengan SIAKAD</t>
  </si>
  <si>
    <t>Pelayanan Perkuliahan</t>
  </si>
  <si>
    <t>Permohonan daftardosen pengampu mata kuliah</t>
  </si>
  <si>
    <t>Penyusunan jadwal kuliah</t>
  </si>
  <si>
    <t>Monitoring Pelaksanaan Kuliah</t>
  </si>
  <si>
    <t>keg/minggu</t>
  </si>
  <si>
    <t>Pembuatan Presensi Kuliah</t>
  </si>
  <si>
    <t>jam/th</t>
  </si>
  <si>
    <t>Distribusi presensi kuliah</t>
  </si>
  <si>
    <t>Layanan syarat-syarat pendaftaran Yudisium</t>
  </si>
  <si>
    <t>Melayani persiapan dan pelaksanaan ujian tengah dan akhir semester</t>
  </si>
  <si>
    <t>Distribusi Kartu ujian</t>
  </si>
  <si>
    <t>Distribusi jadwal ujian</t>
  </si>
  <si>
    <t>Membantu penggandaan soal ujian</t>
  </si>
  <si>
    <t>Membantu penggandaan surat-surat jurusan</t>
  </si>
  <si>
    <t>Entry mata kuliah yang ditawarkan ke SIAKAD per prodi</t>
  </si>
  <si>
    <t>Membantu entry dosen PA ke SIAKAD per prodi</t>
  </si>
  <si>
    <t>Pelayanan Pengesahan dan distribusi KRS per prodi</t>
  </si>
  <si>
    <t>UNIT KERJA   :  Subbagian Kependidikan bagian Tata Usaha Fakultas Ilmu Pendidikan</t>
  </si>
  <si>
    <t>NAMA JABATAN      : Pengadministrasi Data Kependidikan</t>
  </si>
  <si>
    <t>NAMA JABATAN      : Pengelola Program Pendidikan</t>
  </si>
  <si>
    <t>Layanan pengecekan nilai</t>
  </si>
  <si>
    <t>Layanan pengecekan KRS</t>
  </si>
  <si>
    <t>Layanan pengecekan DHS</t>
  </si>
  <si>
    <t>Layanan Ujian Skripsi</t>
  </si>
  <si>
    <t>Layanan surat keterangan  Bebas Teori</t>
  </si>
  <si>
    <t>Pembuatan Jadwal Kuliah</t>
  </si>
  <si>
    <t>bln/keg</t>
  </si>
  <si>
    <t>hr/keg</t>
  </si>
  <si>
    <t xml:space="preserve">Membantu Up Load E Journal </t>
  </si>
  <si>
    <t>menit/mg</t>
  </si>
  <si>
    <t>Distribusi Jadwal Kuliah</t>
  </si>
  <si>
    <t>menit/mgg</t>
  </si>
  <si>
    <t>Pembuatan Jadwal Ujian</t>
  </si>
  <si>
    <t>Penggandaan soal</t>
  </si>
  <si>
    <t>Pembuatan Presensi Ujian</t>
  </si>
  <si>
    <t>Pembuatan Undangan Ujian Skripsi</t>
  </si>
  <si>
    <t>Layanan Permohonan Ijin Penelitian</t>
  </si>
  <si>
    <t>Layanan Pengecekan Naskah Skripsi</t>
  </si>
  <si>
    <t>Layanan Pendaftaran Ujian Skripsi</t>
  </si>
  <si>
    <t>Memproses surat-surat terkait akademik.</t>
  </si>
  <si>
    <t>Pengarsipan dokumen Sub Bagian Pendidikan.</t>
  </si>
  <si>
    <t>Membantu administrasi jurusan/prodi.</t>
  </si>
  <si>
    <t>Penggandaan SK Yudisium</t>
  </si>
  <si>
    <t>menit/bln</t>
  </si>
  <si>
    <t>Pengetikan SK Yudisium</t>
  </si>
  <si>
    <t>Pengetikan Laporan Yudisium</t>
  </si>
  <si>
    <t>Pengetikan SK Penasehat Akademik</t>
  </si>
  <si>
    <t>Pengetikan SK Senior Yunior</t>
  </si>
  <si>
    <t>Pengetikan Surat Ijin Penelitian</t>
  </si>
  <si>
    <t>Pengetikan Surat Keterangan Bebas Teori</t>
  </si>
  <si>
    <t>Penelitian Dosen</t>
  </si>
  <si>
    <t>Penerimaan proposal Penelitian</t>
  </si>
  <si>
    <t>Pembuatan Administrasi Penelitian Dosen (kontrak, SK, berita acara)</t>
  </si>
  <si>
    <t>PPM Dosen</t>
  </si>
  <si>
    <t>Penerimaan proposal PPM</t>
  </si>
  <si>
    <t>Membantu Pelaksanaan Seleksi Proposal PPM</t>
  </si>
  <si>
    <t>Membantu Pelaksanaan Seleksi Proposal Penelitian</t>
  </si>
  <si>
    <t>Membantu Pelaksanaan Seminar Proposal PPM</t>
  </si>
  <si>
    <t>Membantu Pelaksanaan Seminar Proposal Penelitian</t>
  </si>
  <si>
    <t>Membantu Pelaksanaan Seminar Hasil Penelitian</t>
  </si>
  <si>
    <t>Membantu Pelaksanaan Seminar Hasil PPM</t>
  </si>
  <si>
    <t>Dokumen Nilai ke Buku Induk</t>
  </si>
  <si>
    <t>Mengarsip dokumen Bagian Pendidikan</t>
  </si>
  <si>
    <t>Penggandaan  SK Ujian Skripsi</t>
  </si>
  <si>
    <t>Penggandaan  SK Pembimbing Skripsi</t>
  </si>
  <si>
    <t>Mengarsip naskah Soal Ujian (gasal, genap, khusus)</t>
  </si>
  <si>
    <t>Mengarsip naskah Nilai  Ujian (gasal, genap, khusus)</t>
  </si>
  <si>
    <t>Pembuatan Presensi Kuliah (gasal, genap, khusus)</t>
  </si>
  <si>
    <t>Pembuatan Presensi Ujian (gasal, genap, khusus)</t>
  </si>
  <si>
    <t>Penggandaan  Jadwal Kuliah (gasal, genap, khusus)</t>
  </si>
  <si>
    <t>Penggandaan  Jadwal Ujian (gasal, genap, khusus)</t>
  </si>
  <si>
    <t>Penggandaan soal ujian akhir sem (gasal, genap, khusus)</t>
  </si>
  <si>
    <t>NAMA JABATAN      :  Pranata Komputer Pelaksana</t>
  </si>
  <si>
    <t>Membantu menyusun usulan rencana pemeliharaan dan kebutuhan bahan sesuai permintaan dan petunjuk atasan</t>
  </si>
  <si>
    <t>Memastikan tersedianya komputer dalam kondisi baik dan siap pakai</t>
  </si>
  <si>
    <t>Melaksanakan perbaikan sesuai permintaan perbaikan/laporan kerusakan untuk perbaikan</t>
  </si>
  <si>
    <t>Membuat laporan pelaksanaan tugas sebagai pertangungjawaban</t>
  </si>
  <si>
    <t>Melayani dosen, karyawan dan mahasiswa dalam menggunakan laboratorium komputer</t>
  </si>
  <si>
    <t>Melayani dan memandu mahasiswa dalam entry data KRS di laboratorium komputer</t>
  </si>
  <si>
    <t>Menyiapkan ATK dan kelengkapan komputer di laboratorium</t>
  </si>
  <si>
    <t>Membantu memelihara jaringan internet untuk keperluan SIAKAD mahasiswa</t>
  </si>
  <si>
    <t>h</t>
  </si>
  <si>
    <t>dok/th</t>
  </si>
  <si>
    <t>jam/dok</t>
  </si>
  <si>
    <t>ren/bln</t>
  </si>
  <si>
    <t>jam/renc</t>
  </si>
  <si>
    <t>menit/hr</t>
  </si>
  <si>
    <t xml:space="preserve">Jadi, jumlah Pranata Komputer Pelaksana yang dibutuhkan sebanyak </t>
  </si>
  <si>
    <t>sebanyak</t>
  </si>
  <si>
    <t>Jadi, jumlah Pengadministrasi Data Kependidikan yang dibutuhkan</t>
  </si>
  <si>
    <t xml:space="preserve">Jadi, jumlah Pengelola Program Pendidikan yang dibutuhkan sebanyak </t>
  </si>
  <si>
    <t>Layanan Legalisir KRS</t>
  </si>
  <si>
    <t>Layanan Legalisir DHS</t>
  </si>
  <si>
    <t>Layanan Legalisir KHS</t>
  </si>
  <si>
    <t>lbr/hr</t>
  </si>
  <si>
    <t>Pembuatan Kartu  Ujian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</si>
</sst>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2" borderId="22" xfId="0" applyFont="1" applyFill="1" applyBorder="1" applyAlignment="1">
      <alignment horizontal="center" vertical="center"/>
    </xf>
    <xf numFmtId="0" fontId="10" fillId="0" borderId="10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4" fillId="0" borderId="18" xfId="0" applyFont="1" applyBorder="1"/>
    <xf numFmtId="0" fontId="4" fillId="0" borderId="7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19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/>
    <xf numFmtId="0" fontId="4" fillId="0" borderId="16" xfId="0" applyFont="1" applyBorder="1"/>
    <xf numFmtId="0" fontId="4" fillId="0" borderId="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23" xfId="0" applyFont="1" applyBorder="1"/>
    <xf numFmtId="0" fontId="4" fillId="0" borderId="2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3" xfId="0" applyFont="1" applyBorder="1"/>
    <xf numFmtId="0" fontId="4" fillId="0" borderId="8" xfId="0" applyFont="1" applyBorder="1"/>
    <xf numFmtId="0" fontId="4" fillId="0" borderId="0" xfId="0" applyFont="1" applyAlignment="1">
      <alignment horizontal="center"/>
    </xf>
    <xf numFmtId="0" fontId="2" fillId="0" borderId="0" xfId="0" applyFont="1"/>
    <xf numFmtId="0" fontId="8" fillId="0" borderId="22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/>
    <xf numFmtId="0" fontId="14" fillId="0" borderId="0" xfId="0" applyFont="1" applyAlignment="1">
      <alignment horizontal="justify" vertical="center"/>
    </xf>
    <xf numFmtId="0" fontId="4" fillId="0" borderId="4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4" xfId="0" applyFont="1" applyBorder="1"/>
    <xf numFmtId="0" fontId="1" fillId="0" borderId="24" xfId="0" applyFont="1" applyBorder="1"/>
    <xf numFmtId="0" fontId="16" fillId="0" borderId="18" xfId="0" applyFont="1" applyBorder="1" applyAlignment="1">
      <alignment vertical="center"/>
    </xf>
    <xf numFmtId="0" fontId="16" fillId="0" borderId="18" xfId="0" applyFont="1" applyBorder="1"/>
    <xf numFmtId="0" fontId="17" fillId="0" borderId="4" xfId="0" applyFont="1" applyBorder="1"/>
    <xf numFmtId="0" fontId="16" fillId="0" borderId="19" xfId="0" applyFont="1" applyBorder="1" applyAlignment="1">
      <alignment vertical="center"/>
    </xf>
    <xf numFmtId="0" fontId="16" fillId="0" borderId="19" xfId="0" applyFont="1" applyBorder="1"/>
    <xf numFmtId="0" fontId="4" fillId="0" borderId="11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4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opLeftCell="A76" workbookViewId="0">
      <selection activeCell="G45" sqref="G45"/>
    </sheetView>
  </sheetViews>
  <sheetFormatPr defaultRowHeight="15"/>
  <cols>
    <col min="1" max="1" width="8.28515625" customWidth="1"/>
    <col min="2" max="2" width="64.5703125" customWidth="1"/>
    <col min="4" max="4" width="11.5703125" customWidth="1"/>
  </cols>
  <sheetData>
    <row r="1" spans="1:4" ht="23.25" customHeight="1">
      <c r="B1" s="42" t="s">
        <v>24</v>
      </c>
    </row>
    <row r="2" spans="1:4" ht="23.25" customHeight="1">
      <c r="B2" s="42" t="s">
        <v>43</v>
      </c>
    </row>
    <row r="3" spans="1:4" ht="23.25" customHeight="1">
      <c r="B3" s="42" t="s">
        <v>44</v>
      </c>
    </row>
    <row r="4" spans="1:4" ht="23.25" customHeight="1">
      <c r="B4" s="42" t="s">
        <v>37</v>
      </c>
    </row>
    <row r="5" spans="1:4" ht="23.25" customHeight="1">
      <c r="B5" s="42" t="s">
        <v>38</v>
      </c>
    </row>
    <row r="6" spans="1:4" ht="23.25" customHeight="1">
      <c r="B6" s="42" t="s">
        <v>39</v>
      </c>
    </row>
    <row r="7" spans="1:4" ht="23.25" customHeight="1">
      <c r="B7" s="42" t="s">
        <v>40</v>
      </c>
    </row>
    <row r="8" spans="1:4" ht="23.25" customHeight="1">
      <c r="B8" s="48" t="s">
        <v>41</v>
      </c>
    </row>
    <row r="9" spans="1:4" ht="23.25" customHeight="1">
      <c r="B9" s="42" t="s">
        <v>42</v>
      </c>
    </row>
    <row r="10" spans="1:4" ht="23.25" customHeight="1">
      <c r="B10" s="42" t="s">
        <v>33</v>
      </c>
    </row>
    <row r="11" spans="1:4" ht="23.25" customHeight="1">
      <c r="B11" s="42" t="s">
        <v>35</v>
      </c>
    </row>
    <row r="12" spans="1:4" ht="23.25" customHeight="1">
      <c r="B12" s="42" t="s">
        <v>32</v>
      </c>
    </row>
    <row r="13" spans="1:4" ht="23.25" customHeight="1">
      <c r="B13" s="42" t="s">
        <v>26</v>
      </c>
    </row>
    <row r="14" spans="1:4" ht="23.25" customHeight="1">
      <c r="B14" s="42" t="s">
        <v>27</v>
      </c>
    </row>
    <row r="15" spans="1:4" ht="23.25" customHeight="1">
      <c r="A15" s="49" t="s">
        <v>47</v>
      </c>
      <c r="B15" s="42" t="s">
        <v>57</v>
      </c>
      <c r="C15">
        <v>3</v>
      </c>
      <c r="D15" t="s">
        <v>52</v>
      </c>
    </row>
    <row r="16" spans="1:4" ht="23.25" customHeight="1">
      <c r="A16" s="49" t="s">
        <v>47</v>
      </c>
      <c r="B16" s="42" t="s">
        <v>53</v>
      </c>
      <c r="C16">
        <v>3</v>
      </c>
      <c r="D16" t="s">
        <v>52</v>
      </c>
    </row>
    <row r="17" spans="1:4" ht="23.25" customHeight="1">
      <c r="A17" s="49" t="s">
        <v>47</v>
      </c>
      <c r="B17" s="42" t="s">
        <v>54</v>
      </c>
      <c r="C17">
        <v>1</v>
      </c>
      <c r="D17" t="s">
        <v>9</v>
      </c>
    </row>
    <row r="18" spans="1:4" ht="23.25" customHeight="1">
      <c r="A18" s="49" t="s">
        <v>47</v>
      </c>
      <c r="B18" s="42" t="s">
        <v>55</v>
      </c>
      <c r="C18">
        <v>2</v>
      </c>
      <c r="D18" t="s">
        <v>52</v>
      </c>
    </row>
    <row r="19" spans="1:4" ht="23.25" customHeight="1">
      <c r="A19" s="49" t="s">
        <v>47</v>
      </c>
      <c r="B19" s="42" t="s">
        <v>56</v>
      </c>
      <c r="C19">
        <v>3</v>
      </c>
      <c r="D19" t="s">
        <v>52</v>
      </c>
    </row>
    <row r="20" spans="1:4" ht="23.25" customHeight="1">
      <c r="A20" s="49" t="s">
        <v>47</v>
      </c>
      <c r="B20" s="42" t="s">
        <v>59</v>
      </c>
      <c r="C20">
        <v>12</v>
      </c>
      <c r="D20" t="s">
        <v>52</v>
      </c>
    </row>
    <row r="21" spans="1:4" ht="20.25" customHeight="1">
      <c r="A21" s="49" t="s">
        <v>47</v>
      </c>
      <c r="B21" s="42" t="s">
        <v>48</v>
      </c>
      <c r="C21">
        <v>3</v>
      </c>
      <c r="D21" t="s">
        <v>52</v>
      </c>
    </row>
    <row r="22" spans="1:4" ht="20.25" customHeight="1">
      <c r="A22" s="49" t="s">
        <v>47</v>
      </c>
      <c r="B22" s="42" t="s">
        <v>51</v>
      </c>
      <c r="C22">
        <v>1</v>
      </c>
      <c r="D22" t="s">
        <v>9</v>
      </c>
    </row>
    <row r="23" spans="1:4" ht="20.25" customHeight="1">
      <c r="A23" s="49" t="s">
        <v>47</v>
      </c>
      <c r="B23" s="42" t="s">
        <v>49</v>
      </c>
      <c r="C23">
        <v>2</v>
      </c>
      <c r="D23" t="s">
        <v>52</v>
      </c>
    </row>
    <row r="24" spans="1:4" ht="19.5" customHeight="1">
      <c r="A24" s="49" t="s">
        <v>47</v>
      </c>
      <c r="B24" s="42" t="s">
        <v>50</v>
      </c>
      <c r="C24">
        <v>3</v>
      </c>
      <c r="D24" t="s">
        <v>52</v>
      </c>
    </row>
    <row r="25" spans="1:4" ht="23.25" customHeight="1">
      <c r="A25" s="49" t="s">
        <v>47</v>
      </c>
      <c r="B25" s="42" t="s">
        <v>58</v>
      </c>
      <c r="C25">
        <v>3</v>
      </c>
      <c r="D25" t="s">
        <v>52</v>
      </c>
    </row>
    <row r="26" spans="1:4" ht="23.25" customHeight="1">
      <c r="A26" s="49" t="s">
        <v>47</v>
      </c>
      <c r="B26" s="42" t="s">
        <v>60</v>
      </c>
      <c r="C26">
        <v>12</v>
      </c>
      <c r="D26" t="s">
        <v>52</v>
      </c>
    </row>
    <row r="27" spans="1:4" ht="23.25" customHeight="1">
      <c r="B27" s="45" t="s">
        <v>28</v>
      </c>
    </row>
    <row r="28" spans="1:4" ht="23.25" customHeight="1">
      <c r="A28" s="49" t="s">
        <v>47</v>
      </c>
      <c r="B28" s="42" t="s">
        <v>61</v>
      </c>
      <c r="C28">
        <v>3</v>
      </c>
      <c r="D28" t="s">
        <v>52</v>
      </c>
    </row>
    <row r="29" spans="1:4" ht="23.25" customHeight="1">
      <c r="A29" s="49" t="s">
        <v>47</v>
      </c>
      <c r="B29" s="42" t="s">
        <v>62</v>
      </c>
      <c r="C29">
        <v>12</v>
      </c>
      <c r="D29" t="s">
        <v>52</v>
      </c>
    </row>
    <row r="30" spans="1:4" ht="23.25" customHeight="1">
      <c r="A30" s="49" t="s">
        <v>47</v>
      </c>
      <c r="B30" s="42" t="s">
        <v>63</v>
      </c>
      <c r="C30">
        <v>12</v>
      </c>
      <c r="D30" t="s">
        <v>52</v>
      </c>
    </row>
    <row r="31" spans="1:4" ht="23.25" customHeight="1">
      <c r="A31" s="49" t="s">
        <v>47</v>
      </c>
      <c r="B31" s="42" t="s">
        <v>64</v>
      </c>
      <c r="C31">
        <v>2</v>
      </c>
      <c r="D31" t="s">
        <v>52</v>
      </c>
    </row>
    <row r="32" spans="1:4" ht="23.25" customHeight="1">
      <c r="A32" s="49" t="s">
        <v>47</v>
      </c>
      <c r="B32" s="42" t="s">
        <v>65</v>
      </c>
      <c r="C32">
        <v>1</v>
      </c>
      <c r="D32" t="s">
        <v>52</v>
      </c>
    </row>
    <row r="33" spans="1:4" ht="23.25" customHeight="1">
      <c r="A33" s="49" t="s">
        <v>47</v>
      </c>
      <c r="B33" s="42" t="s">
        <v>66</v>
      </c>
      <c r="C33">
        <v>3</v>
      </c>
      <c r="D33" t="s">
        <v>52</v>
      </c>
    </row>
    <row r="34" spans="1:4" ht="23.25" customHeight="1">
      <c r="A34" s="49" t="s">
        <v>47</v>
      </c>
      <c r="B34" s="42" t="s">
        <v>67</v>
      </c>
      <c r="C34">
        <v>3</v>
      </c>
      <c r="D34" t="s">
        <v>52</v>
      </c>
    </row>
    <row r="35" spans="1:4" ht="23.25" customHeight="1">
      <c r="A35" s="49" t="s">
        <v>47</v>
      </c>
      <c r="B35" s="42" t="s">
        <v>68</v>
      </c>
      <c r="C35">
        <v>12</v>
      </c>
      <c r="D35" t="s">
        <v>52</v>
      </c>
    </row>
    <row r="36" spans="1:4" ht="23.25" customHeight="1">
      <c r="A36" s="49" t="s">
        <v>47</v>
      </c>
      <c r="B36" s="42" t="s">
        <v>69</v>
      </c>
      <c r="C36">
        <v>12</v>
      </c>
      <c r="D36" t="s">
        <v>52</v>
      </c>
    </row>
    <row r="37" spans="1:4" ht="23.25" customHeight="1">
      <c r="A37" s="49" t="s">
        <v>47</v>
      </c>
      <c r="B37" s="42" t="s">
        <v>70</v>
      </c>
      <c r="C37">
        <v>2</v>
      </c>
      <c r="D37" t="s">
        <v>52</v>
      </c>
    </row>
    <row r="38" spans="1:4" ht="23.25" customHeight="1">
      <c r="A38" s="49" t="s">
        <v>47</v>
      </c>
      <c r="B38" s="42" t="s">
        <v>71</v>
      </c>
      <c r="C38">
        <v>3</v>
      </c>
      <c r="D38" t="s">
        <v>52</v>
      </c>
    </row>
    <row r="39" spans="1:4" ht="23.25" customHeight="1">
      <c r="A39" s="49" t="s">
        <v>47</v>
      </c>
      <c r="B39" s="42" t="s">
        <v>74</v>
      </c>
      <c r="C39">
        <v>12</v>
      </c>
      <c r="D39" t="s">
        <v>52</v>
      </c>
    </row>
    <row r="40" spans="1:4" ht="23.25" customHeight="1">
      <c r="A40" s="49" t="s">
        <v>47</v>
      </c>
      <c r="B40" s="42" t="s">
        <v>75</v>
      </c>
      <c r="C40">
        <v>12</v>
      </c>
      <c r="D40" t="s">
        <v>52</v>
      </c>
    </row>
    <row r="41" spans="1:4" ht="23.25" customHeight="1">
      <c r="A41" s="49" t="s">
        <v>76</v>
      </c>
      <c r="B41" s="42" t="s">
        <v>77</v>
      </c>
      <c r="C41">
        <v>12</v>
      </c>
      <c r="D41" t="s">
        <v>52</v>
      </c>
    </row>
    <row r="42" spans="1:4" ht="11.25" customHeight="1">
      <c r="A42" s="49"/>
      <c r="B42" s="42"/>
    </row>
    <row r="43" spans="1:4" ht="16.5" customHeight="1">
      <c r="A43" s="49" t="s">
        <v>72</v>
      </c>
      <c r="B43" s="42"/>
    </row>
    <row r="44" spans="1:4" ht="19.5" customHeight="1">
      <c r="A44" s="49" t="s">
        <v>47</v>
      </c>
      <c r="B44" s="42" t="s">
        <v>78</v>
      </c>
      <c r="C44">
        <v>3</v>
      </c>
      <c r="D44" t="s">
        <v>52</v>
      </c>
    </row>
    <row r="45" spans="1:4" ht="21" customHeight="1">
      <c r="A45" s="49" t="s">
        <v>47</v>
      </c>
      <c r="B45" s="42" t="s">
        <v>79</v>
      </c>
      <c r="C45">
        <v>3</v>
      </c>
      <c r="D45" t="s">
        <v>52</v>
      </c>
    </row>
    <row r="46" spans="1:4" ht="19.5" customHeight="1">
      <c r="A46" s="49" t="s">
        <v>47</v>
      </c>
      <c r="B46" s="42" t="s">
        <v>80</v>
      </c>
      <c r="C46">
        <v>3</v>
      </c>
      <c r="D46" t="s">
        <v>52</v>
      </c>
    </row>
    <row r="47" spans="1:4" ht="23.25" customHeight="1">
      <c r="A47" s="49" t="s">
        <v>47</v>
      </c>
      <c r="B47" s="42" t="s">
        <v>73</v>
      </c>
      <c r="C47">
        <v>3</v>
      </c>
      <c r="D47" t="s">
        <v>52</v>
      </c>
    </row>
    <row r="48" spans="1:4" ht="15.75">
      <c r="A48" s="49" t="s">
        <v>47</v>
      </c>
      <c r="B48" s="42" t="s">
        <v>45</v>
      </c>
      <c r="C48">
        <v>3</v>
      </c>
      <c r="D48" t="s">
        <v>52</v>
      </c>
    </row>
    <row r="49" spans="1:4" ht="17.25" customHeight="1">
      <c r="A49" s="49" t="s">
        <v>47</v>
      </c>
      <c r="B49" s="42" t="s">
        <v>46</v>
      </c>
      <c r="C49">
        <v>3</v>
      </c>
      <c r="D49" t="s">
        <v>52</v>
      </c>
    </row>
    <row r="50" spans="1:4" ht="15.75">
      <c r="B50" s="42" t="s">
        <v>22</v>
      </c>
    </row>
    <row r="51" spans="1:4">
      <c r="A51" s="50" t="s">
        <v>81</v>
      </c>
      <c r="B51" s="50"/>
    </row>
    <row r="52" spans="1:4" ht="15.75">
      <c r="A52" s="49" t="s">
        <v>47</v>
      </c>
      <c r="B52" s="42" t="s">
        <v>82</v>
      </c>
      <c r="C52">
        <v>3</v>
      </c>
      <c r="D52" t="s">
        <v>52</v>
      </c>
    </row>
    <row r="53" spans="1:4" ht="15.75">
      <c r="A53" s="49" t="s">
        <v>47</v>
      </c>
      <c r="B53" s="42" t="s">
        <v>83</v>
      </c>
      <c r="C53">
        <v>3</v>
      </c>
      <c r="D53" t="s">
        <v>52</v>
      </c>
    </row>
    <row r="54" spans="1:4" ht="15.75">
      <c r="A54" s="49" t="s">
        <v>47</v>
      </c>
      <c r="B54" s="42" t="s">
        <v>84</v>
      </c>
      <c r="C54">
        <v>3</v>
      </c>
      <c r="D54" t="s">
        <v>52</v>
      </c>
    </row>
    <row r="55" spans="1:4" ht="15.75">
      <c r="A55" s="49" t="s">
        <v>47</v>
      </c>
      <c r="B55" s="42" t="s">
        <v>86</v>
      </c>
      <c r="C55">
        <v>3</v>
      </c>
      <c r="D55" t="s">
        <v>52</v>
      </c>
    </row>
    <row r="56" spans="1:4" ht="15.75">
      <c r="A56" s="49" t="s">
        <v>47</v>
      </c>
      <c r="B56" s="42" t="s">
        <v>85</v>
      </c>
      <c r="C56">
        <v>3</v>
      </c>
      <c r="D56" t="s">
        <v>52</v>
      </c>
    </row>
    <row r="58" spans="1:4">
      <c r="A58" s="50" t="s">
        <v>87</v>
      </c>
      <c r="B58" s="50"/>
    </row>
    <row r="59" spans="1:4" ht="15.75">
      <c r="A59" s="49" t="s">
        <v>47</v>
      </c>
      <c r="B59" s="42" t="s">
        <v>88</v>
      </c>
      <c r="C59">
        <v>3</v>
      </c>
      <c r="D59" t="s">
        <v>52</v>
      </c>
    </row>
    <row r="60" spans="1:4" ht="15.75">
      <c r="A60" s="49" t="s">
        <v>47</v>
      </c>
      <c r="B60" s="42" t="s">
        <v>89</v>
      </c>
      <c r="C60">
        <v>3</v>
      </c>
      <c r="D60" t="s">
        <v>52</v>
      </c>
    </row>
    <row r="61" spans="1:4" ht="15.75">
      <c r="A61" s="49" t="s">
        <v>47</v>
      </c>
      <c r="B61" s="42" t="s">
        <v>90</v>
      </c>
      <c r="C61">
        <v>5</v>
      </c>
      <c r="D61" t="s">
        <v>91</v>
      </c>
    </row>
    <row r="62" spans="1:4" ht="15.75">
      <c r="A62" s="49" t="s">
        <v>47</v>
      </c>
      <c r="B62" s="42" t="s">
        <v>92</v>
      </c>
      <c r="C62">
        <v>3</v>
      </c>
      <c r="D62" t="s">
        <v>52</v>
      </c>
    </row>
    <row r="63" spans="1:4">
      <c r="A63" s="49" t="s">
        <v>47</v>
      </c>
    </row>
    <row r="64" spans="1:4">
      <c r="A64" s="4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179"/>
  <sheetViews>
    <sheetView tabSelected="1" view="pageBreakPreview" topLeftCell="C139" zoomScale="87" zoomScaleSheetLayoutView="87" workbookViewId="0">
      <selection activeCell="C27" sqref="C27"/>
    </sheetView>
  </sheetViews>
  <sheetFormatPr defaultRowHeight="14.25"/>
  <cols>
    <col min="1" max="1" width="4.5703125" style="1" customWidth="1"/>
    <col min="2" max="2" width="6.28515625" style="1" customWidth="1"/>
    <col min="3" max="3" width="66.7109375" style="37" customWidth="1"/>
    <col min="4" max="4" width="7.42578125" style="1" customWidth="1"/>
    <col min="5" max="5" width="9.28515625" style="1" customWidth="1"/>
    <col min="6" max="6" width="7.42578125" style="1" customWidth="1"/>
    <col min="7" max="7" width="11.85546875" style="1" customWidth="1"/>
    <col min="8" max="8" width="7.140625" style="1" customWidth="1"/>
    <col min="9" max="9" width="11.5703125" style="1" customWidth="1"/>
    <col min="10" max="10" width="11.85546875" style="1" customWidth="1"/>
    <col min="11" max="11" width="10.7109375" style="1" customWidth="1"/>
    <col min="12" max="16384" width="9.140625" style="1"/>
  </cols>
  <sheetData>
    <row r="2" spans="2:11" ht="15">
      <c r="B2" s="1" t="s">
        <v>22</v>
      </c>
      <c r="J2" s="66" t="s">
        <v>17</v>
      </c>
      <c r="K2" s="66"/>
    </row>
    <row r="4" spans="2:11" ht="21.75" customHeight="1">
      <c r="B4" s="36"/>
    </row>
    <row r="5" spans="2:11" s="3" customFormat="1" ht="14.25" customHeight="1">
      <c r="B5" s="71" t="s">
        <v>18</v>
      </c>
      <c r="C5" s="71"/>
      <c r="D5" s="71"/>
      <c r="E5" s="71"/>
      <c r="F5" s="71"/>
      <c r="G5" s="71"/>
      <c r="H5" s="71"/>
      <c r="I5" s="71"/>
      <c r="J5" s="71"/>
      <c r="K5" s="71"/>
    </row>
    <row r="6" spans="2:11" s="3" customFormat="1" ht="6.75" customHeight="1">
      <c r="B6" s="71"/>
      <c r="C6" s="71"/>
      <c r="D6" s="71"/>
      <c r="E6" s="71"/>
      <c r="F6" s="71"/>
      <c r="G6" s="71"/>
      <c r="H6" s="71"/>
      <c r="I6" s="71"/>
      <c r="J6" s="71"/>
      <c r="K6" s="71"/>
    </row>
    <row r="8" spans="2:11" s="3" customFormat="1" ht="16.5" customHeight="1">
      <c r="B8" s="72" t="s">
        <v>23</v>
      </c>
      <c r="C8" s="73"/>
      <c r="D8" s="73"/>
      <c r="E8" s="73"/>
      <c r="F8" s="73"/>
      <c r="G8" s="73"/>
      <c r="H8" s="73"/>
      <c r="I8" s="73"/>
    </row>
    <row r="9" spans="2:11" s="3" customFormat="1" ht="18" customHeight="1">
      <c r="B9" s="73" t="s">
        <v>29</v>
      </c>
      <c r="C9" s="73"/>
      <c r="D9" s="73"/>
      <c r="E9" s="73"/>
      <c r="F9" s="73"/>
      <c r="G9" s="73"/>
      <c r="H9" s="73"/>
      <c r="I9" s="73"/>
    </row>
    <row r="10" spans="2:11" s="3" customFormat="1" ht="9.75" hidden="1" customHeight="1">
      <c r="C10" s="38"/>
      <c r="D10" s="4" t="s">
        <v>1</v>
      </c>
      <c r="E10" s="4"/>
      <c r="F10" s="4"/>
      <c r="G10" s="4"/>
      <c r="H10" s="4"/>
      <c r="I10" s="4"/>
    </row>
    <row r="11" spans="2:11" s="3" customFormat="1" ht="43.5" customHeight="1">
      <c r="B11" s="5" t="s">
        <v>0</v>
      </c>
      <c r="C11" s="5" t="s">
        <v>2</v>
      </c>
      <c r="D11" s="74" t="s">
        <v>3</v>
      </c>
      <c r="E11" s="75"/>
      <c r="F11" s="76" t="s">
        <v>4</v>
      </c>
      <c r="G11" s="77"/>
      <c r="H11" s="76" t="s">
        <v>5</v>
      </c>
      <c r="I11" s="77"/>
      <c r="J11" s="78" t="s">
        <v>6</v>
      </c>
      <c r="K11" s="78"/>
    </row>
    <row r="12" spans="2:11" s="6" customFormat="1" ht="11.25">
      <c r="B12" s="35">
        <v>1</v>
      </c>
      <c r="C12" s="35">
        <v>2</v>
      </c>
      <c r="D12" s="67">
        <v>3</v>
      </c>
      <c r="E12" s="68"/>
      <c r="F12" s="67">
        <v>4</v>
      </c>
      <c r="G12" s="68"/>
      <c r="H12" s="67">
        <v>5</v>
      </c>
      <c r="I12" s="68"/>
      <c r="J12" s="69">
        <v>6</v>
      </c>
      <c r="K12" s="70"/>
    </row>
    <row r="13" spans="2:11" s="12" customFormat="1" ht="19.5" customHeight="1">
      <c r="B13" s="7">
        <v>1</v>
      </c>
      <c r="C13" s="45" t="s">
        <v>24</v>
      </c>
      <c r="D13" s="8"/>
      <c r="E13" s="9"/>
      <c r="F13" s="8"/>
      <c r="G13" s="9"/>
      <c r="H13" s="8"/>
      <c r="I13" s="9"/>
      <c r="J13" s="10" t="s">
        <v>22</v>
      </c>
      <c r="K13" s="11"/>
    </row>
    <row r="14" spans="2:11" s="12" customFormat="1" ht="18" customHeight="1">
      <c r="B14" s="7"/>
      <c r="C14" s="42" t="s">
        <v>94</v>
      </c>
      <c r="D14" s="8">
        <v>16</v>
      </c>
      <c r="E14" s="43" t="s">
        <v>52</v>
      </c>
      <c r="F14" s="8">
        <v>4</v>
      </c>
      <c r="G14" s="43" t="s">
        <v>8</v>
      </c>
      <c r="H14" s="8">
        <f>D14*F14</f>
        <v>64</v>
      </c>
      <c r="I14" s="43" t="s">
        <v>93</v>
      </c>
      <c r="J14" s="10">
        <f t="shared" ref="J14:J15" si="0">H14*12*60</f>
        <v>46080</v>
      </c>
      <c r="K14" s="44" t="s">
        <v>19</v>
      </c>
    </row>
    <row r="15" spans="2:11" s="12" customFormat="1" ht="18" customHeight="1">
      <c r="B15" s="7"/>
      <c r="C15" s="42" t="s">
        <v>103</v>
      </c>
      <c r="D15" s="8">
        <v>16</v>
      </c>
      <c r="E15" s="43" t="s">
        <v>30</v>
      </c>
      <c r="F15" s="8">
        <v>8</v>
      </c>
      <c r="G15" s="43" t="s">
        <v>8</v>
      </c>
      <c r="H15" s="8">
        <f t="shared" ref="H15" si="1">D15*F15</f>
        <v>128</v>
      </c>
      <c r="I15" s="43" t="s">
        <v>93</v>
      </c>
      <c r="J15" s="10">
        <f t="shared" si="0"/>
        <v>92160</v>
      </c>
      <c r="K15" s="44" t="s">
        <v>19</v>
      </c>
    </row>
    <row r="16" spans="2:11" s="12" customFormat="1" ht="18.75" customHeight="1">
      <c r="B16" s="7"/>
      <c r="C16" s="42" t="s">
        <v>115</v>
      </c>
      <c r="D16" s="8">
        <v>12</v>
      </c>
      <c r="E16" s="43" t="s">
        <v>52</v>
      </c>
      <c r="F16" s="8">
        <v>8</v>
      </c>
      <c r="G16" s="43" t="s">
        <v>8</v>
      </c>
      <c r="H16" s="8">
        <f>D16*F16</f>
        <v>96</v>
      </c>
      <c r="I16" s="43" t="s">
        <v>93</v>
      </c>
      <c r="J16" s="10">
        <f t="shared" ref="J16" si="2">H16*12*60</f>
        <v>69120</v>
      </c>
      <c r="K16" s="44" t="s">
        <v>19</v>
      </c>
    </row>
    <row r="17" spans="2:11" s="12" customFormat="1" ht="18.75" customHeight="1">
      <c r="B17" s="7"/>
      <c r="C17" s="42" t="s">
        <v>95</v>
      </c>
      <c r="D17" s="8">
        <v>5</v>
      </c>
      <c r="E17" s="43" t="s">
        <v>36</v>
      </c>
      <c r="F17" s="8">
        <v>10</v>
      </c>
      <c r="G17" s="43" t="s">
        <v>21</v>
      </c>
      <c r="H17" s="8">
        <f t="shared" ref="H17" si="3">D17*F17</f>
        <v>50</v>
      </c>
      <c r="I17" s="43" t="s">
        <v>20</v>
      </c>
      <c r="J17" s="10">
        <f t="shared" ref="J17" si="4">H17*235</f>
        <v>11750</v>
      </c>
      <c r="K17" s="44" t="s">
        <v>19</v>
      </c>
    </row>
    <row r="18" spans="2:11" s="18" customFormat="1" ht="21.75" customHeight="1">
      <c r="B18" s="13">
        <v>2</v>
      </c>
      <c r="C18" s="45" t="s">
        <v>25</v>
      </c>
      <c r="D18" s="14"/>
      <c r="E18" s="15"/>
      <c r="F18" s="14"/>
      <c r="G18" s="15"/>
      <c r="H18" s="14"/>
      <c r="I18" s="15"/>
      <c r="J18" s="16"/>
      <c r="K18" s="17"/>
    </row>
    <row r="19" spans="2:11" s="18" customFormat="1" ht="18" customHeight="1">
      <c r="B19" s="13"/>
      <c r="C19" s="42" t="s">
        <v>33</v>
      </c>
      <c r="D19" s="14">
        <v>4</v>
      </c>
      <c r="E19" s="43" t="s">
        <v>30</v>
      </c>
      <c r="F19" s="8">
        <v>5</v>
      </c>
      <c r="G19" s="43" t="s">
        <v>21</v>
      </c>
      <c r="H19" s="8">
        <f t="shared" ref="H19:H21" si="5">D19*F19</f>
        <v>20</v>
      </c>
      <c r="I19" s="43" t="s">
        <v>20</v>
      </c>
      <c r="J19" s="10">
        <f t="shared" ref="J19:J21" si="6">H19*235</f>
        <v>4700</v>
      </c>
      <c r="K19" s="44" t="s">
        <v>19</v>
      </c>
    </row>
    <row r="20" spans="2:11" s="18" customFormat="1" ht="18" customHeight="1">
      <c r="B20" s="13"/>
      <c r="C20" s="42" t="s">
        <v>117</v>
      </c>
      <c r="D20" s="14">
        <v>2</v>
      </c>
      <c r="E20" s="43" t="s">
        <v>52</v>
      </c>
      <c r="F20" s="8">
        <v>10</v>
      </c>
      <c r="G20" s="43" t="s">
        <v>8</v>
      </c>
      <c r="H20" s="8">
        <f>D20*F20</f>
        <v>20</v>
      </c>
      <c r="I20" s="43" t="s">
        <v>93</v>
      </c>
      <c r="J20" s="10">
        <f>H20*12*60</f>
        <v>14400</v>
      </c>
      <c r="K20" s="44" t="s">
        <v>19</v>
      </c>
    </row>
    <row r="21" spans="2:11" s="18" customFormat="1" ht="18" customHeight="1">
      <c r="B21" s="13"/>
      <c r="C21" s="42" t="s">
        <v>32</v>
      </c>
      <c r="D21" s="14">
        <v>4</v>
      </c>
      <c r="E21" s="43" t="s">
        <v>30</v>
      </c>
      <c r="F21" s="8">
        <v>3</v>
      </c>
      <c r="G21" s="43" t="s">
        <v>21</v>
      </c>
      <c r="H21" s="8">
        <f t="shared" si="5"/>
        <v>12</v>
      </c>
      <c r="I21" s="43" t="s">
        <v>20</v>
      </c>
      <c r="J21" s="10">
        <f t="shared" si="6"/>
        <v>2820</v>
      </c>
      <c r="K21" s="44" t="s">
        <v>19</v>
      </c>
    </row>
    <row r="22" spans="2:11" s="18" customFormat="1" ht="28.5" customHeight="1">
      <c r="B22" s="13">
        <v>3</v>
      </c>
      <c r="C22" s="42" t="s">
        <v>96</v>
      </c>
      <c r="D22" s="14"/>
      <c r="E22" s="15"/>
      <c r="F22" s="14"/>
      <c r="G22" s="15"/>
      <c r="H22" s="14"/>
      <c r="I22" s="19"/>
      <c r="J22" s="16"/>
      <c r="K22" s="17"/>
    </row>
    <row r="23" spans="2:11" s="18" customFormat="1" ht="18.75" customHeight="1">
      <c r="B23" s="13"/>
      <c r="C23" s="42" t="s">
        <v>97</v>
      </c>
      <c r="D23" s="14">
        <v>2</v>
      </c>
      <c r="E23" s="43" t="s">
        <v>52</v>
      </c>
      <c r="F23" s="8">
        <v>12</v>
      </c>
      <c r="G23" s="43" t="s">
        <v>8</v>
      </c>
      <c r="H23" s="8">
        <f>D23*F23</f>
        <v>24</v>
      </c>
      <c r="I23" s="43" t="s">
        <v>93</v>
      </c>
      <c r="J23" s="10">
        <f>H23*12*60</f>
        <v>17280</v>
      </c>
      <c r="K23" s="44" t="s">
        <v>19</v>
      </c>
    </row>
    <row r="24" spans="2:11" s="18" customFormat="1" ht="18" customHeight="1">
      <c r="B24" s="13"/>
      <c r="C24" s="42" t="s">
        <v>98</v>
      </c>
      <c r="D24" s="14">
        <v>3</v>
      </c>
      <c r="E24" s="43" t="s">
        <v>52</v>
      </c>
      <c r="F24" s="8">
        <v>12</v>
      </c>
      <c r="G24" s="43" t="s">
        <v>8</v>
      </c>
      <c r="H24" s="8">
        <f>D24*F24</f>
        <v>36</v>
      </c>
      <c r="I24" s="43" t="s">
        <v>93</v>
      </c>
      <c r="J24" s="10">
        <f>H24*12*60</f>
        <v>25920</v>
      </c>
      <c r="K24" s="44" t="s">
        <v>19</v>
      </c>
    </row>
    <row r="25" spans="2:11" s="18" customFormat="1" ht="18" customHeight="1">
      <c r="B25" s="13"/>
      <c r="C25" s="42" t="s">
        <v>117</v>
      </c>
      <c r="D25" s="14">
        <v>3</v>
      </c>
      <c r="E25" s="43" t="s">
        <v>52</v>
      </c>
      <c r="F25" s="8">
        <v>12</v>
      </c>
      <c r="G25" s="43" t="s">
        <v>8</v>
      </c>
      <c r="H25" s="8">
        <f>D25*F25</f>
        <v>36</v>
      </c>
      <c r="I25" s="43" t="s">
        <v>93</v>
      </c>
      <c r="J25" s="10">
        <f>H25*12*60</f>
        <v>25920</v>
      </c>
      <c r="K25" s="44" t="s">
        <v>19</v>
      </c>
    </row>
    <row r="26" spans="2:11" s="18" customFormat="1" ht="22.5" customHeight="1">
      <c r="B26" s="13">
        <v>6</v>
      </c>
      <c r="C26" s="42" t="s">
        <v>128</v>
      </c>
      <c r="D26" s="14">
        <v>1</v>
      </c>
      <c r="E26" s="15" t="s">
        <v>30</v>
      </c>
      <c r="F26" s="14">
        <v>1</v>
      </c>
      <c r="G26" s="52" t="s">
        <v>8</v>
      </c>
      <c r="H26" s="51">
        <f>D26*F26*12</f>
        <v>12</v>
      </c>
      <c r="I26" s="52" t="s">
        <v>7</v>
      </c>
      <c r="J26" s="53">
        <f>H26*12*60</f>
        <v>8640</v>
      </c>
      <c r="K26" s="54" t="s">
        <v>19</v>
      </c>
    </row>
    <row r="27" spans="2:11" s="18" customFormat="1" ht="24" customHeight="1">
      <c r="B27" s="13">
        <v>4</v>
      </c>
      <c r="C27" s="42" t="s">
        <v>27</v>
      </c>
      <c r="D27" s="8">
        <v>1</v>
      </c>
      <c r="E27" s="43" t="s">
        <v>36</v>
      </c>
      <c r="F27" s="8">
        <v>30</v>
      </c>
      <c r="G27" s="43" t="s">
        <v>21</v>
      </c>
      <c r="H27" s="8">
        <f t="shared" ref="H27" si="7">D27*F27</f>
        <v>30</v>
      </c>
      <c r="I27" s="43" t="s">
        <v>116</v>
      </c>
      <c r="J27" s="46">
        <f>H27*52</f>
        <v>1560</v>
      </c>
      <c r="K27" s="47" t="s">
        <v>19</v>
      </c>
    </row>
    <row r="28" spans="2:11" s="18" customFormat="1" ht="24.75" customHeight="1">
      <c r="B28" s="13">
        <v>5</v>
      </c>
      <c r="C28" s="42" t="s">
        <v>28</v>
      </c>
      <c r="D28" s="14"/>
      <c r="E28" s="15"/>
      <c r="F28" s="14"/>
      <c r="G28" s="15"/>
      <c r="H28" s="14"/>
      <c r="I28" s="15"/>
      <c r="J28" s="16"/>
      <c r="K28" s="17"/>
    </row>
    <row r="29" spans="2:11" s="21" customFormat="1" ht="21" customHeight="1">
      <c r="B29" s="20"/>
      <c r="C29" s="42" t="s">
        <v>99</v>
      </c>
      <c r="D29" s="14">
        <v>2</v>
      </c>
      <c r="E29" s="43" t="s">
        <v>52</v>
      </c>
      <c r="F29" s="8">
        <f>7*10</f>
        <v>70</v>
      </c>
      <c r="G29" s="43" t="s">
        <v>8</v>
      </c>
      <c r="H29" s="8">
        <f>D29*F29</f>
        <v>140</v>
      </c>
      <c r="I29" s="43" t="s">
        <v>93</v>
      </c>
      <c r="J29" s="10">
        <f>H29*12*60</f>
        <v>100800</v>
      </c>
      <c r="K29" s="44" t="s">
        <v>19</v>
      </c>
    </row>
    <row r="30" spans="2:11" s="21" customFormat="1" ht="21.75" customHeight="1">
      <c r="B30" s="20" t="s">
        <v>22</v>
      </c>
      <c r="C30" s="58" t="s">
        <v>100</v>
      </c>
      <c r="D30" s="22">
        <v>5</v>
      </c>
      <c r="E30" s="43" t="s">
        <v>52</v>
      </c>
      <c r="F30" s="8">
        <v>10</v>
      </c>
      <c r="G30" s="43" t="s">
        <v>8</v>
      </c>
      <c r="H30" s="8">
        <f>D30*F30</f>
        <v>50</v>
      </c>
      <c r="I30" s="43" t="s">
        <v>93</v>
      </c>
      <c r="J30" s="10">
        <f>H30*12*60</f>
        <v>36000</v>
      </c>
      <c r="K30" s="44" t="s">
        <v>19</v>
      </c>
    </row>
    <row r="31" spans="2:11" s="28" customFormat="1" ht="18" customHeight="1">
      <c r="B31" s="26"/>
      <c r="C31" s="60" t="s">
        <v>10</v>
      </c>
      <c r="D31" s="61"/>
      <c r="E31" s="61"/>
      <c r="F31" s="61"/>
      <c r="G31" s="61"/>
      <c r="H31" s="61"/>
      <c r="I31" s="62"/>
      <c r="J31" s="27">
        <f>SUM(J13:J30)</f>
        <v>457150</v>
      </c>
      <c r="K31" s="11" t="s">
        <v>11</v>
      </c>
    </row>
    <row r="32" spans="2:11" s="32" customFormat="1" ht="18" customHeight="1">
      <c r="B32" s="29"/>
      <c r="C32" s="63" t="s">
        <v>12</v>
      </c>
      <c r="D32" s="64"/>
      <c r="E32" s="64"/>
      <c r="F32" s="64"/>
      <c r="G32" s="64"/>
      <c r="H32" s="64"/>
      <c r="I32" s="65"/>
      <c r="J32" s="30">
        <f>J31/60</f>
        <v>7619.166666666667</v>
      </c>
      <c r="K32" s="31" t="s">
        <v>13</v>
      </c>
    </row>
    <row r="33" spans="2:11" s="3" customFormat="1">
      <c r="C33" s="38"/>
    </row>
    <row r="34" spans="2:11" s="3" customFormat="1" ht="18" customHeight="1">
      <c r="C34" s="40" t="s">
        <v>14</v>
      </c>
      <c r="D34" s="3">
        <f>J32/1250</f>
        <v>6.0953333333333335</v>
      </c>
    </row>
    <row r="35" spans="2:11" s="3" customFormat="1" ht="18" customHeight="1">
      <c r="C35" s="40" t="s">
        <v>15</v>
      </c>
      <c r="D35" s="33">
        <f>ROUND(D34,0)</f>
        <v>6</v>
      </c>
    </row>
    <row r="36" spans="2:11" s="3" customFormat="1" ht="18" customHeight="1">
      <c r="C36" s="38"/>
    </row>
    <row r="37" spans="2:11" ht="18" customHeight="1">
      <c r="C37" s="41" t="s">
        <v>34</v>
      </c>
      <c r="D37" s="2">
        <f>D35</f>
        <v>6</v>
      </c>
      <c r="E37" s="34" t="s">
        <v>16</v>
      </c>
    </row>
    <row r="39" spans="2:11" ht="15">
      <c r="B39" s="1" t="s">
        <v>22</v>
      </c>
      <c r="J39" s="66" t="s">
        <v>17</v>
      </c>
      <c r="K39" s="66"/>
    </row>
    <row r="41" spans="2:11" ht="21.75" customHeight="1">
      <c r="B41" s="36"/>
    </row>
    <row r="42" spans="2:11" s="3" customFormat="1" ht="14.25" customHeight="1">
      <c r="B42" s="71" t="s">
        <v>18</v>
      </c>
      <c r="C42" s="71"/>
      <c r="D42" s="71"/>
      <c r="E42" s="71"/>
      <c r="F42" s="71"/>
      <c r="G42" s="71"/>
      <c r="H42" s="71"/>
      <c r="I42" s="71"/>
      <c r="J42" s="71"/>
      <c r="K42" s="71"/>
    </row>
    <row r="43" spans="2:11" s="3" customFormat="1" ht="6.75" customHeight="1">
      <c r="B43" s="71"/>
      <c r="C43" s="71"/>
      <c r="D43" s="71"/>
      <c r="E43" s="71"/>
      <c r="F43" s="71"/>
      <c r="G43" s="71"/>
      <c r="H43" s="71"/>
      <c r="I43" s="71"/>
      <c r="J43" s="71"/>
      <c r="K43" s="71"/>
    </row>
    <row r="45" spans="2:11" s="3" customFormat="1" ht="16.5" customHeight="1">
      <c r="B45" s="72" t="s">
        <v>106</v>
      </c>
      <c r="C45" s="73"/>
      <c r="D45" s="73"/>
      <c r="E45" s="73"/>
      <c r="F45" s="73"/>
      <c r="G45" s="73"/>
      <c r="H45" s="73"/>
      <c r="I45" s="73"/>
    </row>
    <row r="46" spans="2:11" s="3" customFormat="1" ht="18" customHeight="1">
      <c r="B46" s="73" t="s">
        <v>104</v>
      </c>
      <c r="C46" s="73"/>
      <c r="D46" s="73"/>
      <c r="E46" s="73"/>
      <c r="F46" s="73"/>
      <c r="G46" s="73"/>
      <c r="H46" s="73"/>
      <c r="I46" s="73"/>
    </row>
    <row r="47" spans="2:11" s="3" customFormat="1" ht="9.75" hidden="1" customHeight="1">
      <c r="C47" s="38"/>
      <c r="D47" s="4" t="s">
        <v>1</v>
      </c>
      <c r="E47" s="4"/>
      <c r="F47" s="4"/>
      <c r="G47" s="4"/>
      <c r="H47" s="4"/>
      <c r="I47" s="4"/>
    </row>
    <row r="48" spans="2:11" s="3" customFormat="1" ht="43.5" customHeight="1">
      <c r="B48" s="5" t="s">
        <v>0</v>
      </c>
      <c r="C48" s="5" t="s">
        <v>2</v>
      </c>
      <c r="D48" s="74" t="s">
        <v>3</v>
      </c>
      <c r="E48" s="75"/>
      <c r="F48" s="76" t="s">
        <v>4</v>
      </c>
      <c r="G48" s="77"/>
      <c r="H48" s="76" t="s">
        <v>5</v>
      </c>
      <c r="I48" s="77"/>
      <c r="J48" s="78" t="s">
        <v>6</v>
      </c>
      <c r="K48" s="78"/>
    </row>
    <row r="49" spans="2:11" s="6" customFormat="1" ht="11.25">
      <c r="B49" s="35">
        <v>1</v>
      </c>
      <c r="C49" s="35">
        <v>2</v>
      </c>
      <c r="D49" s="67">
        <v>3</v>
      </c>
      <c r="E49" s="68"/>
      <c r="F49" s="67">
        <v>4</v>
      </c>
      <c r="G49" s="68"/>
      <c r="H49" s="67">
        <v>5</v>
      </c>
      <c r="I49" s="68"/>
      <c r="J49" s="69">
        <v>6</v>
      </c>
      <c r="K49" s="70"/>
    </row>
    <row r="50" spans="2:11" s="12" customFormat="1" ht="18" customHeight="1">
      <c r="B50" s="7">
        <v>1</v>
      </c>
      <c r="C50" s="45" t="s">
        <v>24</v>
      </c>
      <c r="D50" s="8"/>
      <c r="E50" s="9"/>
      <c r="F50" s="8"/>
      <c r="G50" s="9"/>
      <c r="H50" s="8"/>
      <c r="I50" s="9"/>
      <c r="J50" s="10" t="s">
        <v>22</v>
      </c>
      <c r="K50" s="11"/>
    </row>
    <row r="51" spans="2:11" s="12" customFormat="1" ht="18" customHeight="1">
      <c r="B51" s="7"/>
      <c r="C51" s="42" t="s">
        <v>178</v>
      </c>
      <c r="D51" s="8">
        <v>30</v>
      </c>
      <c r="E51" s="43" t="s">
        <v>181</v>
      </c>
      <c r="F51" s="8">
        <v>1</v>
      </c>
      <c r="G51" s="43" t="s">
        <v>21</v>
      </c>
      <c r="H51" s="8">
        <f t="shared" ref="H51:H58" si="8">D51*F51</f>
        <v>30</v>
      </c>
      <c r="I51" s="43" t="s">
        <v>20</v>
      </c>
      <c r="J51" s="10">
        <f>H51*235</f>
        <v>7050</v>
      </c>
      <c r="K51" s="44" t="s">
        <v>19</v>
      </c>
    </row>
    <row r="52" spans="2:11" s="12" customFormat="1" ht="18" customHeight="1">
      <c r="B52" s="7"/>
      <c r="C52" s="42" t="s">
        <v>179</v>
      </c>
      <c r="D52" s="8">
        <v>30</v>
      </c>
      <c r="E52" s="43" t="s">
        <v>181</v>
      </c>
      <c r="F52" s="8">
        <v>2</v>
      </c>
      <c r="G52" s="43" t="s">
        <v>21</v>
      </c>
      <c r="H52" s="8">
        <f t="shared" ref="H52:H53" si="9">D52*F52</f>
        <v>60</v>
      </c>
      <c r="I52" s="43" t="s">
        <v>20</v>
      </c>
      <c r="J52" s="10">
        <f>H52*235</f>
        <v>14100</v>
      </c>
      <c r="K52" s="44" t="s">
        <v>19</v>
      </c>
    </row>
    <row r="53" spans="2:11" s="12" customFormat="1" ht="18" customHeight="1">
      <c r="B53" s="7"/>
      <c r="C53" s="42" t="s">
        <v>180</v>
      </c>
      <c r="D53" s="8">
        <v>30</v>
      </c>
      <c r="E53" s="43" t="s">
        <v>181</v>
      </c>
      <c r="F53" s="8">
        <v>1</v>
      </c>
      <c r="G53" s="43" t="s">
        <v>21</v>
      </c>
      <c r="H53" s="8">
        <f t="shared" si="9"/>
        <v>30</v>
      </c>
      <c r="I53" s="43" t="s">
        <v>20</v>
      </c>
      <c r="J53" s="10">
        <f>H53*235</f>
        <v>7050</v>
      </c>
      <c r="K53" s="44" t="s">
        <v>19</v>
      </c>
    </row>
    <row r="54" spans="2:11" s="12" customFormat="1" ht="18" customHeight="1">
      <c r="B54" s="7"/>
      <c r="C54" s="42" t="s">
        <v>107</v>
      </c>
      <c r="D54" s="8">
        <v>30</v>
      </c>
      <c r="E54" s="43" t="s">
        <v>30</v>
      </c>
      <c r="F54" s="8">
        <v>5</v>
      </c>
      <c r="G54" s="43" t="s">
        <v>21</v>
      </c>
      <c r="H54" s="8">
        <f t="shared" si="8"/>
        <v>150</v>
      </c>
      <c r="I54" s="43" t="s">
        <v>20</v>
      </c>
      <c r="J54" s="10">
        <f t="shared" ref="J54:J58" si="10">H54*235</f>
        <v>35250</v>
      </c>
      <c r="K54" s="44" t="s">
        <v>19</v>
      </c>
    </row>
    <row r="55" spans="2:11" s="12" customFormat="1" ht="18" customHeight="1">
      <c r="B55" s="7"/>
      <c r="C55" s="42" t="s">
        <v>108</v>
      </c>
      <c r="D55" s="8">
        <v>25</v>
      </c>
      <c r="E55" s="43" t="s">
        <v>30</v>
      </c>
      <c r="F55" s="8">
        <v>5</v>
      </c>
      <c r="G55" s="43" t="s">
        <v>21</v>
      </c>
      <c r="H55" s="8">
        <f t="shared" si="8"/>
        <v>125</v>
      </c>
      <c r="I55" s="43" t="s">
        <v>20</v>
      </c>
      <c r="J55" s="10">
        <f t="shared" si="10"/>
        <v>29375</v>
      </c>
      <c r="K55" s="44" t="s">
        <v>19</v>
      </c>
    </row>
    <row r="56" spans="2:11" s="12" customFormat="1" ht="18" customHeight="1">
      <c r="B56" s="7"/>
      <c r="C56" s="42" t="s">
        <v>109</v>
      </c>
      <c r="D56" s="8">
        <v>40</v>
      </c>
      <c r="E56" s="43" t="s">
        <v>30</v>
      </c>
      <c r="F56" s="8">
        <v>5</v>
      </c>
      <c r="G56" s="43" t="s">
        <v>21</v>
      </c>
      <c r="H56" s="8">
        <f t="shared" si="8"/>
        <v>200</v>
      </c>
      <c r="I56" s="43" t="s">
        <v>20</v>
      </c>
      <c r="J56" s="10">
        <f t="shared" si="10"/>
        <v>47000</v>
      </c>
      <c r="K56" s="44" t="s">
        <v>19</v>
      </c>
    </row>
    <row r="57" spans="2:11" s="12" customFormat="1" ht="18" customHeight="1">
      <c r="B57" s="7"/>
      <c r="C57" s="42" t="s">
        <v>110</v>
      </c>
      <c r="D57" s="8">
        <v>6</v>
      </c>
      <c r="E57" s="43" t="s">
        <v>30</v>
      </c>
      <c r="F57" s="8">
        <v>10</v>
      </c>
      <c r="G57" s="43" t="s">
        <v>21</v>
      </c>
      <c r="H57" s="8">
        <f t="shared" si="8"/>
        <v>60</v>
      </c>
      <c r="I57" s="43" t="s">
        <v>20</v>
      </c>
      <c r="J57" s="10">
        <f t="shared" si="10"/>
        <v>14100</v>
      </c>
      <c r="K57" s="44" t="s">
        <v>19</v>
      </c>
    </row>
    <row r="58" spans="2:11" s="12" customFormat="1" ht="18.75" customHeight="1">
      <c r="B58" s="7"/>
      <c r="C58" s="42" t="s">
        <v>111</v>
      </c>
      <c r="D58" s="8">
        <v>8</v>
      </c>
      <c r="E58" s="43" t="s">
        <v>30</v>
      </c>
      <c r="F58" s="8">
        <v>30</v>
      </c>
      <c r="G58" s="43" t="s">
        <v>21</v>
      </c>
      <c r="H58" s="8">
        <f t="shared" si="8"/>
        <v>240</v>
      </c>
      <c r="I58" s="43" t="s">
        <v>20</v>
      </c>
      <c r="J58" s="10">
        <f t="shared" si="10"/>
        <v>56400</v>
      </c>
      <c r="K58" s="44" t="s">
        <v>19</v>
      </c>
    </row>
    <row r="59" spans="2:11" s="12" customFormat="1" ht="18.75" customHeight="1">
      <c r="B59" s="7"/>
      <c r="C59" s="42" t="s">
        <v>31</v>
      </c>
      <c r="D59" s="51">
        <v>1</v>
      </c>
      <c r="E59" s="52" t="s">
        <v>9</v>
      </c>
      <c r="F59" s="51">
        <v>2</v>
      </c>
      <c r="G59" s="52" t="s">
        <v>8</v>
      </c>
      <c r="H59" s="51">
        <f>D59*F59</f>
        <v>2</v>
      </c>
      <c r="I59" s="52" t="s">
        <v>7</v>
      </c>
      <c r="J59" s="53">
        <f>H59*12*60</f>
        <v>1440</v>
      </c>
      <c r="K59" s="54" t="s">
        <v>19</v>
      </c>
    </row>
    <row r="60" spans="2:11" s="18" customFormat="1" ht="22.5" customHeight="1">
      <c r="B60" s="13">
        <v>2</v>
      </c>
      <c r="C60" s="45" t="s">
        <v>25</v>
      </c>
      <c r="D60" s="14"/>
      <c r="E60" s="15"/>
      <c r="F60" s="14"/>
      <c r="G60" s="15"/>
      <c r="H60" s="14"/>
      <c r="I60" s="15"/>
      <c r="J60" s="16"/>
      <c r="K60" s="17"/>
    </row>
    <row r="61" spans="2:11" s="18" customFormat="1" ht="18" customHeight="1">
      <c r="B61" s="13"/>
      <c r="C61" s="42" t="s">
        <v>92</v>
      </c>
      <c r="D61" s="14">
        <v>3</v>
      </c>
      <c r="E61" s="43" t="s">
        <v>52</v>
      </c>
      <c r="F61" s="8">
        <v>5</v>
      </c>
      <c r="G61" s="43" t="s">
        <v>114</v>
      </c>
      <c r="H61" s="8">
        <f>F61*D61</f>
        <v>15</v>
      </c>
      <c r="I61" s="52" t="s">
        <v>93</v>
      </c>
      <c r="J61" s="10">
        <f>H61*235</f>
        <v>3525</v>
      </c>
      <c r="K61" s="44" t="s">
        <v>19</v>
      </c>
    </row>
    <row r="62" spans="2:11" s="18" customFormat="1" ht="18" customHeight="1">
      <c r="B62" s="13"/>
      <c r="C62" s="42" t="s">
        <v>112</v>
      </c>
      <c r="D62" s="14">
        <v>3</v>
      </c>
      <c r="E62" s="43" t="s">
        <v>52</v>
      </c>
      <c r="F62" s="8">
        <v>2</v>
      </c>
      <c r="G62" s="43" t="s">
        <v>113</v>
      </c>
      <c r="H62" s="8">
        <f t="shared" ref="H62" si="11">D62*F62</f>
        <v>6</v>
      </c>
      <c r="I62" s="52" t="s">
        <v>93</v>
      </c>
      <c r="J62" s="10">
        <f t="shared" ref="J62" si="12">H62*235</f>
        <v>1410</v>
      </c>
      <c r="K62" s="44" t="s">
        <v>19</v>
      </c>
    </row>
    <row r="63" spans="2:11" s="18" customFormat="1" ht="30" customHeight="1">
      <c r="B63" s="13">
        <v>3</v>
      </c>
      <c r="C63" s="45" t="s">
        <v>96</v>
      </c>
      <c r="D63" s="14"/>
      <c r="E63" s="15"/>
      <c r="F63" s="14"/>
      <c r="G63" s="15"/>
      <c r="H63" s="14"/>
      <c r="I63" s="19"/>
      <c r="J63" s="16"/>
      <c r="K63" s="17"/>
    </row>
    <row r="64" spans="2:11" s="18" customFormat="1" ht="18.75" customHeight="1">
      <c r="B64" s="13"/>
      <c r="C64" s="42" t="s">
        <v>119</v>
      </c>
      <c r="D64" s="14">
        <v>3</v>
      </c>
      <c r="E64" s="43" t="s">
        <v>52</v>
      </c>
      <c r="F64" s="8">
        <v>30</v>
      </c>
      <c r="G64" s="43" t="s">
        <v>113</v>
      </c>
      <c r="H64" s="8">
        <f t="shared" ref="H64" si="13">D64*F64</f>
        <v>90</v>
      </c>
      <c r="I64" s="52" t="s">
        <v>93</v>
      </c>
      <c r="J64" s="10">
        <f t="shared" ref="J64" si="14">H64*235</f>
        <v>21150</v>
      </c>
      <c r="K64" s="44" t="s">
        <v>19</v>
      </c>
    </row>
    <row r="65" spans="2:11" s="18" customFormat="1" ht="18.75" customHeight="1">
      <c r="B65" s="13"/>
      <c r="C65" s="42" t="s">
        <v>121</v>
      </c>
      <c r="D65" s="14">
        <v>3</v>
      </c>
      <c r="E65" s="43" t="s">
        <v>52</v>
      </c>
      <c r="F65" s="8">
        <v>5</v>
      </c>
      <c r="G65" s="43" t="s">
        <v>114</v>
      </c>
      <c r="H65" s="8">
        <f>F65*D65</f>
        <v>15</v>
      </c>
      <c r="I65" s="52" t="s">
        <v>93</v>
      </c>
      <c r="J65" s="10">
        <f>H65*235</f>
        <v>3525</v>
      </c>
      <c r="K65" s="44" t="s">
        <v>19</v>
      </c>
    </row>
    <row r="66" spans="2:11" s="18" customFormat="1" ht="18.75" customHeight="1">
      <c r="B66" s="13"/>
      <c r="C66" s="42" t="s">
        <v>182</v>
      </c>
      <c r="D66" s="14">
        <v>2</v>
      </c>
      <c r="E66" s="43" t="s">
        <v>52</v>
      </c>
      <c r="F66" s="8">
        <v>5</v>
      </c>
      <c r="G66" s="43" t="s">
        <v>114</v>
      </c>
      <c r="H66" s="8">
        <f>F66*D66</f>
        <v>10</v>
      </c>
      <c r="I66" s="52" t="s">
        <v>93</v>
      </c>
      <c r="J66" s="10">
        <f>H66*235</f>
        <v>2350</v>
      </c>
      <c r="K66" s="44" t="s">
        <v>19</v>
      </c>
    </row>
    <row r="67" spans="2:11" s="18" customFormat="1" ht="24" customHeight="1">
      <c r="B67" s="13">
        <v>4</v>
      </c>
      <c r="C67" s="42" t="s">
        <v>27</v>
      </c>
      <c r="D67" s="8">
        <v>1</v>
      </c>
      <c r="E67" s="43" t="s">
        <v>36</v>
      </c>
      <c r="F67" s="8">
        <v>60</v>
      </c>
      <c r="G67" s="43" t="s">
        <v>21</v>
      </c>
      <c r="H67" s="8">
        <f t="shared" ref="H67" si="15">D67*F67</f>
        <v>60</v>
      </c>
      <c r="I67" s="43" t="s">
        <v>118</v>
      </c>
      <c r="J67" s="46">
        <f>H67*52</f>
        <v>3120</v>
      </c>
      <c r="K67" s="47" t="s">
        <v>19</v>
      </c>
    </row>
    <row r="68" spans="2:11" s="18" customFormat="1" ht="20.25" customHeight="1">
      <c r="B68" s="13">
        <v>5</v>
      </c>
      <c r="C68" s="42" t="s">
        <v>28</v>
      </c>
      <c r="D68" s="14"/>
      <c r="E68" s="15"/>
      <c r="F68" s="14"/>
      <c r="G68" s="15"/>
      <c r="H68" s="14"/>
      <c r="I68" s="15"/>
      <c r="J68" s="16"/>
      <c r="K68" s="17"/>
    </row>
    <row r="69" spans="2:11" s="18" customFormat="1" ht="24.75" customHeight="1">
      <c r="B69" s="13"/>
      <c r="C69" s="42" t="s">
        <v>120</v>
      </c>
      <c r="D69" s="14">
        <v>3</v>
      </c>
      <c r="E69" s="43" t="s">
        <v>52</v>
      </c>
      <c r="F69" s="8">
        <f>7*10</f>
        <v>70</v>
      </c>
      <c r="G69" s="43" t="s">
        <v>8</v>
      </c>
      <c r="H69" s="8">
        <f>D69*F69</f>
        <v>210</v>
      </c>
      <c r="I69" s="43" t="s">
        <v>93</v>
      </c>
      <c r="J69" s="10">
        <f>H69*12*60</f>
        <v>151200</v>
      </c>
      <c r="K69" s="44" t="s">
        <v>19</v>
      </c>
    </row>
    <row r="70" spans="2:11" s="28" customFormat="1" ht="18" customHeight="1">
      <c r="B70" s="26"/>
      <c r="C70" s="60" t="s">
        <v>10</v>
      </c>
      <c r="D70" s="61"/>
      <c r="E70" s="61"/>
      <c r="F70" s="61"/>
      <c r="G70" s="61"/>
      <c r="H70" s="61"/>
      <c r="I70" s="62"/>
      <c r="J70" s="27">
        <f>SUM(J50:J69)</f>
        <v>398045</v>
      </c>
      <c r="K70" s="11" t="s">
        <v>11</v>
      </c>
    </row>
    <row r="71" spans="2:11" s="32" customFormat="1" ht="18" customHeight="1">
      <c r="B71" s="29"/>
      <c r="C71" s="63" t="s">
        <v>12</v>
      </c>
      <c r="D71" s="64"/>
      <c r="E71" s="64"/>
      <c r="F71" s="64"/>
      <c r="G71" s="64"/>
      <c r="H71" s="64"/>
      <c r="I71" s="65"/>
      <c r="J71" s="30">
        <f>J70/60</f>
        <v>6634.083333333333</v>
      </c>
      <c r="K71" s="31" t="s">
        <v>13</v>
      </c>
    </row>
    <row r="72" spans="2:11" s="3" customFormat="1">
      <c r="C72" s="38"/>
    </row>
    <row r="73" spans="2:11" s="3" customFormat="1">
      <c r="C73" s="38"/>
    </row>
    <row r="74" spans="2:11" s="3" customFormat="1" ht="18" customHeight="1">
      <c r="C74" s="40" t="s">
        <v>14</v>
      </c>
      <c r="D74" s="3">
        <f>J71/1250</f>
        <v>5.3072666666666661</v>
      </c>
    </row>
    <row r="75" spans="2:11" s="3" customFormat="1" ht="18" customHeight="1">
      <c r="C75" s="40" t="s">
        <v>15</v>
      </c>
      <c r="D75" s="33">
        <f>ROUND(D74,0)</f>
        <v>5</v>
      </c>
    </row>
    <row r="76" spans="2:11" s="3" customFormat="1" ht="18" customHeight="1">
      <c r="C76" s="38"/>
    </row>
    <row r="77" spans="2:11" ht="18" customHeight="1">
      <c r="C77" s="41" t="s">
        <v>177</v>
      </c>
      <c r="D77" s="2">
        <f>D75</f>
        <v>5</v>
      </c>
      <c r="E77" s="34" t="s">
        <v>16</v>
      </c>
    </row>
    <row r="79" spans="2:11" ht="15">
      <c r="B79" s="1" t="s">
        <v>22</v>
      </c>
      <c r="J79" s="66" t="s">
        <v>17</v>
      </c>
      <c r="K79" s="66"/>
    </row>
    <row r="81" spans="2:11" ht="21.75" customHeight="1">
      <c r="B81" s="36"/>
    </row>
    <row r="82" spans="2:11" s="3" customFormat="1" ht="14.25" customHeight="1">
      <c r="B82" s="71" t="s">
        <v>18</v>
      </c>
      <c r="C82" s="71"/>
      <c r="D82" s="71"/>
      <c r="E82" s="71"/>
      <c r="F82" s="71"/>
      <c r="G82" s="71"/>
      <c r="H82" s="71"/>
      <c r="I82" s="71"/>
      <c r="J82" s="71"/>
      <c r="K82" s="71"/>
    </row>
    <row r="83" spans="2:11" s="3" customFormat="1" ht="6.75" customHeight="1">
      <c r="B83" s="71"/>
      <c r="C83" s="71"/>
      <c r="D83" s="71"/>
      <c r="E83" s="71"/>
      <c r="F83" s="71"/>
      <c r="G83" s="71"/>
      <c r="H83" s="71"/>
      <c r="I83" s="71"/>
      <c r="J83" s="71"/>
      <c r="K83" s="71"/>
    </row>
    <row r="85" spans="2:11" s="3" customFormat="1" ht="16.5" customHeight="1">
      <c r="B85" s="72" t="s">
        <v>105</v>
      </c>
      <c r="C85" s="73"/>
      <c r="D85" s="73"/>
      <c r="E85" s="73"/>
      <c r="F85" s="73"/>
      <c r="G85" s="73"/>
      <c r="H85" s="73"/>
      <c r="I85" s="73"/>
    </row>
    <row r="86" spans="2:11" s="3" customFormat="1" ht="18" customHeight="1">
      <c r="B86" s="73" t="s">
        <v>104</v>
      </c>
      <c r="C86" s="73"/>
      <c r="D86" s="73"/>
      <c r="E86" s="73"/>
      <c r="F86" s="73"/>
      <c r="G86" s="73"/>
      <c r="H86" s="73"/>
      <c r="I86" s="73"/>
    </row>
    <row r="87" spans="2:11" s="3" customFormat="1" ht="9.75" hidden="1" customHeight="1">
      <c r="C87" s="38"/>
      <c r="D87" s="4" t="s">
        <v>1</v>
      </c>
      <c r="E87" s="4"/>
      <c r="F87" s="4"/>
      <c r="G87" s="4"/>
      <c r="H87" s="4"/>
      <c r="I87" s="4"/>
    </row>
    <row r="88" spans="2:11" s="3" customFormat="1" ht="43.5" customHeight="1">
      <c r="B88" s="5" t="s">
        <v>0</v>
      </c>
      <c r="C88" s="5" t="s">
        <v>2</v>
      </c>
      <c r="D88" s="74" t="s">
        <v>3</v>
      </c>
      <c r="E88" s="75"/>
      <c r="F88" s="76" t="s">
        <v>4</v>
      </c>
      <c r="G88" s="77"/>
      <c r="H88" s="76" t="s">
        <v>5</v>
      </c>
      <c r="I88" s="77"/>
      <c r="J88" s="78" t="s">
        <v>6</v>
      </c>
      <c r="K88" s="78"/>
    </row>
    <row r="89" spans="2:11" s="6" customFormat="1" ht="11.25">
      <c r="B89" s="35">
        <v>1</v>
      </c>
      <c r="C89" s="35">
        <v>2</v>
      </c>
      <c r="D89" s="67">
        <v>3</v>
      </c>
      <c r="E89" s="68"/>
      <c r="F89" s="67">
        <v>4</v>
      </c>
      <c r="G89" s="68"/>
      <c r="H89" s="67">
        <v>5</v>
      </c>
      <c r="I89" s="68"/>
      <c r="J89" s="69">
        <v>6</v>
      </c>
      <c r="K89" s="70"/>
    </row>
    <row r="90" spans="2:11" s="12" customFormat="1" ht="18" customHeight="1">
      <c r="B90" s="7">
        <v>1</v>
      </c>
      <c r="C90" s="45" t="s">
        <v>24</v>
      </c>
      <c r="D90" s="8"/>
      <c r="E90" s="9"/>
      <c r="F90" s="8"/>
      <c r="G90" s="9"/>
      <c r="H90" s="8"/>
      <c r="I90" s="9"/>
      <c r="J90" s="10" t="s">
        <v>22</v>
      </c>
      <c r="K90" s="11"/>
    </row>
    <row r="91" spans="2:11" s="12" customFormat="1" ht="18" customHeight="1">
      <c r="B91" s="7"/>
      <c r="C91" s="42" t="s">
        <v>107</v>
      </c>
      <c r="D91" s="8">
        <v>30</v>
      </c>
      <c r="E91" s="43" t="s">
        <v>30</v>
      </c>
      <c r="F91" s="8">
        <v>5</v>
      </c>
      <c r="G91" s="43" t="s">
        <v>21</v>
      </c>
      <c r="H91" s="8">
        <f t="shared" ref="H91:H92" si="16">D91*F91</f>
        <v>150</v>
      </c>
      <c r="I91" s="43" t="s">
        <v>20</v>
      </c>
      <c r="J91" s="10">
        <f t="shared" ref="J91:J92" si="17">H91*235</f>
        <v>35250</v>
      </c>
      <c r="K91" s="44" t="s">
        <v>19</v>
      </c>
    </row>
    <row r="92" spans="2:11" s="12" customFormat="1" ht="18" customHeight="1">
      <c r="B92" s="7"/>
      <c r="C92" s="42" t="s">
        <v>108</v>
      </c>
      <c r="D92" s="8">
        <v>25</v>
      </c>
      <c r="E92" s="43" t="s">
        <v>30</v>
      </c>
      <c r="F92" s="8">
        <v>5</v>
      </c>
      <c r="G92" s="43" t="s">
        <v>21</v>
      </c>
      <c r="H92" s="8">
        <f t="shared" si="16"/>
        <v>125</v>
      </c>
      <c r="I92" s="43" t="s">
        <v>20</v>
      </c>
      <c r="J92" s="10">
        <f t="shared" si="17"/>
        <v>29375</v>
      </c>
      <c r="K92" s="44" t="s">
        <v>19</v>
      </c>
    </row>
    <row r="93" spans="2:11" s="12" customFormat="1" ht="18" customHeight="1">
      <c r="B93" s="7"/>
      <c r="C93" s="42" t="s">
        <v>123</v>
      </c>
      <c r="D93" s="8">
        <v>5</v>
      </c>
      <c r="E93" s="43" t="s">
        <v>30</v>
      </c>
      <c r="F93" s="8">
        <v>10</v>
      </c>
      <c r="G93" s="43" t="s">
        <v>21</v>
      </c>
      <c r="H93" s="8">
        <f t="shared" ref="H93:H100" si="18">D93*F93</f>
        <v>50</v>
      </c>
      <c r="I93" s="43" t="s">
        <v>20</v>
      </c>
      <c r="J93" s="10">
        <f t="shared" ref="J93:J100" si="19">H93*235</f>
        <v>11750</v>
      </c>
      <c r="K93" s="44" t="s">
        <v>19</v>
      </c>
    </row>
    <row r="94" spans="2:11" s="12" customFormat="1" ht="18" customHeight="1">
      <c r="B94" s="7"/>
      <c r="C94" s="42" t="s">
        <v>124</v>
      </c>
      <c r="D94" s="8">
        <v>5</v>
      </c>
      <c r="E94" s="43" t="s">
        <v>30</v>
      </c>
      <c r="F94" s="8">
        <v>10</v>
      </c>
      <c r="G94" s="43" t="s">
        <v>21</v>
      </c>
      <c r="H94" s="8">
        <f t="shared" si="18"/>
        <v>50</v>
      </c>
      <c r="I94" s="43" t="s">
        <v>20</v>
      </c>
      <c r="J94" s="10">
        <f t="shared" si="19"/>
        <v>11750</v>
      </c>
      <c r="K94" s="44" t="s">
        <v>19</v>
      </c>
    </row>
    <row r="95" spans="2:11" s="12" customFormat="1" ht="18" customHeight="1">
      <c r="B95" s="7"/>
      <c r="C95" s="42" t="s">
        <v>125</v>
      </c>
      <c r="D95" s="8">
        <v>5</v>
      </c>
      <c r="E95" s="43" t="s">
        <v>30</v>
      </c>
      <c r="F95" s="8">
        <v>15</v>
      </c>
      <c r="G95" s="43" t="s">
        <v>21</v>
      </c>
      <c r="H95" s="8">
        <f t="shared" si="18"/>
        <v>75</v>
      </c>
      <c r="I95" s="43" t="s">
        <v>20</v>
      </c>
      <c r="J95" s="10">
        <f t="shared" si="19"/>
        <v>17625</v>
      </c>
      <c r="K95" s="44" t="s">
        <v>19</v>
      </c>
    </row>
    <row r="96" spans="2:11" s="12" customFormat="1" ht="18" customHeight="1">
      <c r="B96" s="7"/>
      <c r="C96" s="42" t="s">
        <v>109</v>
      </c>
      <c r="D96" s="8">
        <v>40</v>
      </c>
      <c r="E96" s="43" t="s">
        <v>30</v>
      </c>
      <c r="F96" s="8">
        <v>5</v>
      </c>
      <c r="G96" s="43" t="s">
        <v>21</v>
      </c>
      <c r="H96" s="8">
        <f t="shared" si="18"/>
        <v>200</v>
      </c>
      <c r="I96" s="43" t="s">
        <v>20</v>
      </c>
      <c r="J96" s="10">
        <f t="shared" si="19"/>
        <v>47000</v>
      </c>
      <c r="K96" s="44" t="s">
        <v>19</v>
      </c>
    </row>
    <row r="97" spans="2:11" s="12" customFormat="1" ht="18" customHeight="1">
      <c r="B97" s="7"/>
      <c r="C97" s="42" t="s">
        <v>101</v>
      </c>
      <c r="D97" s="8">
        <v>2</v>
      </c>
      <c r="E97" s="43" t="s">
        <v>52</v>
      </c>
      <c r="F97" s="8">
        <v>12</v>
      </c>
      <c r="G97" s="43" t="s">
        <v>8</v>
      </c>
      <c r="H97" s="8">
        <f>D97*F97</f>
        <v>24</v>
      </c>
      <c r="I97" s="43" t="s">
        <v>93</v>
      </c>
      <c r="J97" s="10">
        <f>H97*12*60</f>
        <v>17280</v>
      </c>
      <c r="K97" s="44" t="s">
        <v>19</v>
      </c>
    </row>
    <row r="98" spans="2:11" s="12" customFormat="1" ht="18" customHeight="1">
      <c r="B98" s="7"/>
      <c r="C98" s="42" t="s">
        <v>102</v>
      </c>
      <c r="D98" s="8">
        <v>2</v>
      </c>
      <c r="E98" s="43" t="s">
        <v>52</v>
      </c>
      <c r="F98" s="8">
        <v>12</v>
      </c>
      <c r="G98" s="43" t="s">
        <v>8</v>
      </c>
      <c r="H98" s="8">
        <f>D98*F98</f>
        <v>24</v>
      </c>
      <c r="I98" s="43" t="s">
        <v>93</v>
      </c>
      <c r="J98" s="10">
        <f t="shared" ref="J98" si="20">H98*12*60</f>
        <v>17280</v>
      </c>
      <c r="K98" s="44" t="s">
        <v>19</v>
      </c>
    </row>
    <row r="99" spans="2:11" s="12" customFormat="1" ht="18" customHeight="1">
      <c r="B99" s="13">
        <v>2</v>
      </c>
      <c r="C99" s="45" t="s">
        <v>126</v>
      </c>
      <c r="D99" s="8"/>
      <c r="E99" s="43"/>
      <c r="F99" s="8"/>
      <c r="G99" s="43"/>
      <c r="H99" s="8"/>
      <c r="I99" s="43"/>
      <c r="J99" s="10"/>
      <c r="K99" s="44"/>
    </row>
    <row r="100" spans="2:11" s="12" customFormat="1" ht="18" customHeight="1">
      <c r="B100" s="7"/>
      <c r="C100" s="42" t="s">
        <v>122</v>
      </c>
      <c r="D100" s="8">
        <v>1</v>
      </c>
      <c r="E100" s="43" t="s">
        <v>30</v>
      </c>
      <c r="F100" s="8">
        <v>60</v>
      </c>
      <c r="G100" s="43" t="s">
        <v>21</v>
      </c>
      <c r="H100" s="8">
        <f t="shared" si="18"/>
        <v>60</v>
      </c>
      <c r="I100" s="43" t="s">
        <v>20</v>
      </c>
      <c r="J100" s="10">
        <f t="shared" si="19"/>
        <v>14100</v>
      </c>
      <c r="K100" s="44" t="s">
        <v>19</v>
      </c>
    </row>
    <row r="101" spans="2:11" s="12" customFormat="1" ht="18.75" customHeight="1">
      <c r="B101" s="7"/>
      <c r="C101" s="42" t="s">
        <v>131</v>
      </c>
      <c r="D101" s="51">
        <v>1</v>
      </c>
      <c r="E101" s="52" t="s">
        <v>9</v>
      </c>
      <c r="F101" s="51">
        <v>5</v>
      </c>
      <c r="G101" s="52" t="s">
        <v>8</v>
      </c>
      <c r="H101" s="51">
        <f>D101*F101</f>
        <v>5</v>
      </c>
      <c r="I101" s="52" t="s">
        <v>7</v>
      </c>
      <c r="J101" s="53">
        <f>H101*12*60</f>
        <v>3600</v>
      </c>
      <c r="K101" s="54" t="s">
        <v>19</v>
      </c>
    </row>
    <row r="102" spans="2:11" s="12" customFormat="1" ht="18.75" customHeight="1">
      <c r="B102" s="7"/>
      <c r="C102" s="42" t="s">
        <v>132</v>
      </c>
      <c r="D102" s="51">
        <v>1</v>
      </c>
      <c r="E102" s="52" t="s">
        <v>9</v>
      </c>
      <c r="F102" s="51">
        <v>5</v>
      </c>
      <c r="G102" s="52" t="s">
        <v>8</v>
      </c>
      <c r="H102" s="51">
        <f>D102*F102</f>
        <v>5</v>
      </c>
      <c r="I102" s="52" t="s">
        <v>7</v>
      </c>
      <c r="J102" s="53">
        <f>H102*12*60</f>
        <v>3600</v>
      </c>
      <c r="K102" s="54" t="s">
        <v>19</v>
      </c>
    </row>
    <row r="103" spans="2:11" s="12" customFormat="1" ht="18.75" customHeight="1">
      <c r="B103" s="7"/>
      <c r="C103" s="42" t="s">
        <v>133</v>
      </c>
      <c r="D103" s="51">
        <v>2</v>
      </c>
      <c r="E103" s="52" t="s">
        <v>52</v>
      </c>
      <c r="F103" s="51">
        <v>5</v>
      </c>
      <c r="G103" s="52" t="s">
        <v>8</v>
      </c>
      <c r="H103" s="51">
        <f>D103*F103</f>
        <v>10</v>
      </c>
      <c r="I103" s="52" t="s">
        <v>93</v>
      </c>
      <c r="J103" s="53">
        <f>H103*12*60</f>
        <v>7200</v>
      </c>
      <c r="K103" s="54" t="s">
        <v>19</v>
      </c>
    </row>
    <row r="104" spans="2:11" s="12" customFormat="1" ht="18.75" customHeight="1">
      <c r="B104" s="7"/>
      <c r="C104" s="42" t="s">
        <v>134</v>
      </c>
      <c r="D104" s="51">
        <v>1</v>
      </c>
      <c r="E104" s="52" t="s">
        <v>52</v>
      </c>
      <c r="F104" s="51">
        <v>5</v>
      </c>
      <c r="G104" s="52" t="s">
        <v>8</v>
      </c>
      <c r="H104" s="51">
        <f>D104*F104</f>
        <v>5</v>
      </c>
      <c r="I104" s="52" t="s">
        <v>93</v>
      </c>
      <c r="J104" s="53">
        <f>H104*12*60</f>
        <v>3600</v>
      </c>
      <c r="K104" s="54" t="s">
        <v>19</v>
      </c>
    </row>
    <row r="105" spans="2:11" s="12" customFormat="1" ht="18.75" customHeight="1">
      <c r="B105" s="7"/>
      <c r="C105" s="42" t="s">
        <v>135</v>
      </c>
      <c r="D105" s="8">
        <v>5</v>
      </c>
      <c r="E105" s="43" t="s">
        <v>30</v>
      </c>
      <c r="F105" s="8">
        <v>10</v>
      </c>
      <c r="G105" s="43" t="s">
        <v>21</v>
      </c>
      <c r="H105" s="8">
        <f t="shared" ref="H105" si="21">D105*F105</f>
        <v>50</v>
      </c>
      <c r="I105" s="43" t="s">
        <v>20</v>
      </c>
      <c r="J105" s="10">
        <f t="shared" ref="J105" si="22">H105*235</f>
        <v>11750</v>
      </c>
      <c r="K105" s="44" t="s">
        <v>19</v>
      </c>
    </row>
    <row r="106" spans="2:11" s="12" customFormat="1" ht="18.75" customHeight="1">
      <c r="B106" s="7"/>
      <c r="C106" s="42" t="s">
        <v>134</v>
      </c>
      <c r="D106" s="51">
        <v>1</v>
      </c>
      <c r="E106" s="52" t="s">
        <v>52</v>
      </c>
      <c r="F106" s="51">
        <v>5</v>
      </c>
      <c r="G106" s="52" t="s">
        <v>8</v>
      </c>
      <c r="H106" s="51">
        <f>D106*F106</f>
        <v>5</v>
      </c>
      <c r="I106" s="52" t="s">
        <v>93</v>
      </c>
      <c r="J106" s="53">
        <f>H106*12*60</f>
        <v>3600</v>
      </c>
      <c r="K106" s="54" t="s">
        <v>19</v>
      </c>
    </row>
    <row r="107" spans="2:11" s="12" customFormat="1" ht="18.75" customHeight="1">
      <c r="B107" s="7"/>
      <c r="C107" s="42" t="s">
        <v>136</v>
      </c>
      <c r="D107" s="8">
        <v>5</v>
      </c>
      <c r="E107" s="43" t="s">
        <v>30</v>
      </c>
      <c r="F107" s="8">
        <v>10</v>
      </c>
      <c r="G107" s="43" t="s">
        <v>21</v>
      </c>
      <c r="H107" s="8">
        <f t="shared" ref="H107" si="23">D107*F107</f>
        <v>50</v>
      </c>
      <c r="I107" s="43" t="s">
        <v>20</v>
      </c>
      <c r="J107" s="10">
        <f t="shared" ref="J107" si="24">H107*235</f>
        <v>11750</v>
      </c>
      <c r="K107" s="44" t="s">
        <v>19</v>
      </c>
    </row>
    <row r="108" spans="2:11" s="12" customFormat="1" ht="18.75" customHeight="1">
      <c r="B108" s="7"/>
      <c r="C108" s="42" t="s">
        <v>31</v>
      </c>
      <c r="D108" s="51">
        <v>1</v>
      </c>
      <c r="E108" s="52" t="s">
        <v>9</v>
      </c>
      <c r="F108" s="51">
        <v>2</v>
      </c>
      <c r="G108" s="52" t="s">
        <v>8</v>
      </c>
      <c r="H108" s="51">
        <f>D108*F108</f>
        <v>2</v>
      </c>
      <c r="I108" s="52" t="s">
        <v>7</v>
      </c>
      <c r="J108" s="53">
        <f>H108*12*60</f>
        <v>1440</v>
      </c>
      <c r="K108" s="54" t="s">
        <v>19</v>
      </c>
    </row>
    <row r="109" spans="2:11" s="18" customFormat="1" ht="22.5" customHeight="1">
      <c r="B109" s="13">
        <v>3</v>
      </c>
      <c r="C109" s="45" t="s">
        <v>127</v>
      </c>
      <c r="D109" s="14"/>
      <c r="E109" s="15"/>
      <c r="F109" s="14"/>
      <c r="G109" s="52"/>
      <c r="H109" s="51"/>
      <c r="I109" s="52"/>
      <c r="J109" s="53" t="s">
        <v>22</v>
      </c>
      <c r="K109" s="54"/>
    </row>
    <row r="110" spans="2:11" s="18" customFormat="1" ht="22.5" customHeight="1">
      <c r="B110" s="13"/>
      <c r="C110" s="42" t="s">
        <v>148</v>
      </c>
      <c r="D110" s="14">
        <v>3</v>
      </c>
      <c r="E110" s="15" t="s">
        <v>30</v>
      </c>
      <c r="F110" s="8">
        <v>25</v>
      </c>
      <c r="G110" s="43" t="s">
        <v>8</v>
      </c>
      <c r="H110" s="8">
        <f>F110*D110</f>
        <v>75</v>
      </c>
      <c r="I110" s="43" t="s">
        <v>93</v>
      </c>
      <c r="J110" s="10">
        <f>H110*12*60</f>
        <v>54000</v>
      </c>
      <c r="K110" s="44" t="s">
        <v>19</v>
      </c>
    </row>
    <row r="111" spans="2:11" s="18" customFormat="1" ht="22.5" customHeight="1">
      <c r="B111" s="13"/>
      <c r="C111" s="42" t="s">
        <v>149</v>
      </c>
      <c r="D111" s="8">
        <v>1</v>
      </c>
      <c r="E111" s="43" t="s">
        <v>30</v>
      </c>
      <c r="F111" s="8">
        <v>60</v>
      </c>
      <c r="G111" s="43" t="s">
        <v>21</v>
      </c>
      <c r="H111" s="8">
        <f t="shared" ref="H111" si="25">D111*F111</f>
        <v>60</v>
      </c>
      <c r="I111" s="43" t="s">
        <v>20</v>
      </c>
      <c r="J111" s="10">
        <f t="shared" ref="J111" si="26">H111*235</f>
        <v>14100</v>
      </c>
      <c r="K111" s="44" t="s">
        <v>19</v>
      </c>
    </row>
    <row r="112" spans="2:11" s="18" customFormat="1" ht="22.5" customHeight="1">
      <c r="B112" s="13"/>
      <c r="C112" s="42" t="s">
        <v>152</v>
      </c>
      <c r="D112" s="8">
        <v>3</v>
      </c>
      <c r="E112" s="43" t="s">
        <v>52</v>
      </c>
      <c r="F112" s="8">
        <v>15</v>
      </c>
      <c r="G112" s="43" t="s">
        <v>8</v>
      </c>
      <c r="H112" s="8">
        <f>F112*D112</f>
        <v>45</v>
      </c>
      <c r="I112" s="43" t="s">
        <v>93</v>
      </c>
      <c r="J112" s="10">
        <f t="shared" ref="J112:J115" si="27">H112*12*60</f>
        <v>32400</v>
      </c>
      <c r="K112" s="44" t="s">
        <v>19</v>
      </c>
    </row>
    <row r="113" spans="2:11" s="18" customFormat="1" ht="22.5" customHeight="1">
      <c r="B113" s="13"/>
      <c r="C113" s="42" t="s">
        <v>153</v>
      </c>
      <c r="D113" s="8">
        <v>3</v>
      </c>
      <c r="E113" s="43" t="s">
        <v>52</v>
      </c>
      <c r="F113" s="8">
        <v>10</v>
      </c>
      <c r="G113" s="43" t="s">
        <v>8</v>
      </c>
      <c r="H113" s="8">
        <f>F113*D113</f>
        <v>30</v>
      </c>
      <c r="I113" s="43" t="s">
        <v>93</v>
      </c>
      <c r="J113" s="10">
        <f t="shared" si="27"/>
        <v>21600</v>
      </c>
      <c r="K113" s="44" t="s">
        <v>19</v>
      </c>
    </row>
    <row r="114" spans="2:11" s="18" customFormat="1" ht="20.25" customHeight="1">
      <c r="B114" s="13">
        <v>4</v>
      </c>
      <c r="C114" s="42" t="s">
        <v>154</v>
      </c>
      <c r="D114" s="14">
        <v>3</v>
      </c>
      <c r="E114" s="43" t="s">
        <v>52</v>
      </c>
      <c r="F114" s="8">
        <f>5*5</f>
        <v>25</v>
      </c>
      <c r="G114" s="43" t="s">
        <v>8</v>
      </c>
      <c r="H114" s="8">
        <f>F114*D114</f>
        <v>75</v>
      </c>
      <c r="I114" s="43" t="s">
        <v>93</v>
      </c>
      <c r="J114" s="10">
        <f t="shared" si="27"/>
        <v>54000</v>
      </c>
      <c r="K114" s="44" t="s">
        <v>19</v>
      </c>
    </row>
    <row r="115" spans="2:11" s="18" customFormat="1" ht="20.25" customHeight="1">
      <c r="B115" s="13">
        <v>5</v>
      </c>
      <c r="C115" s="42" t="s">
        <v>155</v>
      </c>
      <c r="D115" s="14">
        <v>3</v>
      </c>
      <c r="E115" s="43" t="s">
        <v>52</v>
      </c>
      <c r="F115" s="8">
        <f>5*5</f>
        <v>25</v>
      </c>
      <c r="G115" s="43" t="s">
        <v>8</v>
      </c>
      <c r="H115" s="8">
        <f>F115*D115</f>
        <v>75</v>
      </c>
      <c r="I115" s="43" t="s">
        <v>93</v>
      </c>
      <c r="J115" s="10">
        <f t="shared" si="27"/>
        <v>54000</v>
      </c>
      <c r="K115" s="44" t="s">
        <v>19</v>
      </c>
    </row>
    <row r="116" spans="2:11" s="18" customFormat="1" ht="20.25" customHeight="1">
      <c r="B116" s="13">
        <v>6</v>
      </c>
      <c r="C116" s="45" t="s">
        <v>137</v>
      </c>
      <c r="D116" s="8"/>
      <c r="E116" s="43"/>
      <c r="F116" s="8"/>
      <c r="G116" s="43"/>
      <c r="H116" s="8"/>
      <c r="I116" s="52"/>
      <c r="J116" s="10"/>
      <c r="K116" s="44"/>
    </row>
    <row r="117" spans="2:11" s="18" customFormat="1" ht="20.25" customHeight="1">
      <c r="B117" s="13"/>
      <c r="C117" s="42" t="s">
        <v>138</v>
      </c>
      <c r="D117" s="8">
        <v>1</v>
      </c>
      <c r="E117" s="43" t="s">
        <v>52</v>
      </c>
      <c r="F117" s="8">
        <v>10</v>
      </c>
      <c r="G117" s="43" t="s">
        <v>8</v>
      </c>
      <c r="H117" s="8">
        <f>F117*D117</f>
        <v>10</v>
      </c>
      <c r="I117" s="43" t="s">
        <v>93</v>
      </c>
      <c r="J117" s="10">
        <f t="shared" ref="J117:J127" si="28">H117*12*60</f>
        <v>7200</v>
      </c>
      <c r="K117" s="44" t="s">
        <v>19</v>
      </c>
    </row>
    <row r="118" spans="2:11" s="18" customFormat="1" ht="20.25" customHeight="1">
      <c r="B118" s="13"/>
      <c r="C118" s="42" t="s">
        <v>143</v>
      </c>
      <c r="D118" s="8">
        <v>1</v>
      </c>
      <c r="E118" s="43" t="s">
        <v>52</v>
      </c>
      <c r="F118" s="8">
        <v>10</v>
      </c>
      <c r="G118" s="43" t="s">
        <v>8</v>
      </c>
      <c r="H118" s="8">
        <f>F118*D118</f>
        <v>10</v>
      </c>
      <c r="I118" s="43" t="s">
        <v>93</v>
      </c>
      <c r="J118" s="10">
        <f t="shared" si="28"/>
        <v>7200</v>
      </c>
      <c r="K118" s="44" t="s">
        <v>19</v>
      </c>
    </row>
    <row r="119" spans="2:11" s="18" customFormat="1" ht="21" customHeight="1">
      <c r="B119" s="13"/>
      <c r="C119" s="42" t="s">
        <v>139</v>
      </c>
      <c r="D119" s="8">
        <v>1</v>
      </c>
      <c r="E119" s="43" t="s">
        <v>52</v>
      </c>
      <c r="F119" s="8">
        <v>5</v>
      </c>
      <c r="G119" s="43" t="s">
        <v>8</v>
      </c>
      <c r="H119" s="8">
        <f>F119*D119</f>
        <v>5</v>
      </c>
      <c r="I119" s="43" t="s">
        <v>93</v>
      </c>
      <c r="J119" s="10">
        <f t="shared" si="28"/>
        <v>3600</v>
      </c>
      <c r="K119" s="44" t="s">
        <v>19</v>
      </c>
    </row>
    <row r="120" spans="2:11" s="18" customFormat="1" ht="20.25" customHeight="1">
      <c r="B120" s="13"/>
      <c r="C120" s="42" t="s">
        <v>145</v>
      </c>
      <c r="D120" s="8">
        <v>1</v>
      </c>
      <c r="E120" s="43" t="s">
        <v>52</v>
      </c>
      <c r="F120" s="8">
        <v>10</v>
      </c>
      <c r="G120" s="43" t="s">
        <v>8</v>
      </c>
      <c r="H120" s="8">
        <f>F120*D120</f>
        <v>10</v>
      </c>
      <c r="I120" s="43" t="s">
        <v>93</v>
      </c>
      <c r="J120" s="10">
        <f t="shared" si="28"/>
        <v>7200</v>
      </c>
      <c r="K120" s="44" t="s">
        <v>19</v>
      </c>
    </row>
    <row r="121" spans="2:11" s="18" customFormat="1" ht="21.75" customHeight="1">
      <c r="B121" s="13"/>
      <c r="C121" s="42" t="s">
        <v>146</v>
      </c>
      <c r="D121" s="8">
        <v>1</v>
      </c>
      <c r="E121" s="43" t="s">
        <v>52</v>
      </c>
      <c r="F121" s="8">
        <v>10</v>
      </c>
      <c r="G121" s="43" t="s">
        <v>8</v>
      </c>
      <c r="H121" s="8">
        <f>F121*D121</f>
        <v>10</v>
      </c>
      <c r="I121" s="43" t="s">
        <v>93</v>
      </c>
      <c r="J121" s="10">
        <f t="shared" si="28"/>
        <v>7200</v>
      </c>
      <c r="K121" s="44" t="s">
        <v>19</v>
      </c>
    </row>
    <row r="122" spans="2:11" s="18" customFormat="1" ht="22.5" customHeight="1">
      <c r="B122" s="13">
        <v>7</v>
      </c>
      <c r="C122" s="45" t="s">
        <v>140</v>
      </c>
      <c r="D122" s="8"/>
      <c r="E122" s="43"/>
      <c r="F122" s="8"/>
      <c r="G122" s="43"/>
      <c r="H122" s="8"/>
      <c r="I122" s="52"/>
      <c r="J122" s="10"/>
      <c r="K122" s="44"/>
    </row>
    <row r="123" spans="2:11" s="18" customFormat="1" ht="21.75" customHeight="1">
      <c r="B123" s="13"/>
      <c r="C123" s="42" t="s">
        <v>141</v>
      </c>
      <c r="D123" s="8">
        <v>1</v>
      </c>
      <c r="E123" s="43" t="s">
        <v>52</v>
      </c>
      <c r="F123" s="8">
        <v>10</v>
      </c>
      <c r="G123" s="43" t="s">
        <v>8</v>
      </c>
      <c r="H123" s="8">
        <f>F123*D123</f>
        <v>10</v>
      </c>
      <c r="I123" s="43" t="s">
        <v>93</v>
      </c>
      <c r="J123" s="10">
        <f t="shared" si="28"/>
        <v>7200</v>
      </c>
      <c r="K123" s="44" t="s">
        <v>19</v>
      </c>
    </row>
    <row r="124" spans="2:11" s="18" customFormat="1" ht="21" customHeight="1">
      <c r="B124" s="13"/>
      <c r="C124" s="42" t="s">
        <v>142</v>
      </c>
      <c r="D124" s="8">
        <v>1</v>
      </c>
      <c r="E124" s="43" t="s">
        <v>52</v>
      </c>
      <c r="F124" s="8">
        <v>5</v>
      </c>
      <c r="G124" s="43" t="s">
        <v>8</v>
      </c>
      <c r="H124" s="8">
        <f>F124*D124</f>
        <v>5</v>
      </c>
      <c r="I124" s="43" t="s">
        <v>93</v>
      </c>
      <c r="J124" s="10">
        <f t="shared" si="28"/>
        <v>3600</v>
      </c>
      <c r="K124" s="44" t="s">
        <v>19</v>
      </c>
    </row>
    <row r="125" spans="2:11" s="18" customFormat="1" ht="21" customHeight="1">
      <c r="B125" s="13"/>
      <c r="C125" s="42" t="s">
        <v>139</v>
      </c>
      <c r="D125" s="8">
        <v>1</v>
      </c>
      <c r="E125" s="43" t="s">
        <v>52</v>
      </c>
      <c r="F125" s="8">
        <v>5</v>
      </c>
      <c r="G125" s="43" t="s">
        <v>8</v>
      </c>
      <c r="H125" s="8">
        <f>F125*D125</f>
        <v>5</v>
      </c>
      <c r="I125" s="43" t="s">
        <v>93</v>
      </c>
      <c r="J125" s="10">
        <f t="shared" si="28"/>
        <v>3600</v>
      </c>
      <c r="K125" s="44" t="s">
        <v>19</v>
      </c>
    </row>
    <row r="126" spans="2:11" s="18" customFormat="1" ht="20.25" customHeight="1">
      <c r="B126" s="13"/>
      <c r="C126" s="42" t="s">
        <v>144</v>
      </c>
      <c r="D126" s="8">
        <v>1</v>
      </c>
      <c r="E126" s="43" t="s">
        <v>52</v>
      </c>
      <c r="F126" s="8">
        <v>5</v>
      </c>
      <c r="G126" s="43" t="s">
        <v>8</v>
      </c>
      <c r="H126" s="8">
        <f>F126*D126</f>
        <v>5</v>
      </c>
      <c r="I126" s="43" t="s">
        <v>93</v>
      </c>
      <c r="J126" s="10">
        <f t="shared" si="28"/>
        <v>3600</v>
      </c>
      <c r="K126" s="44" t="s">
        <v>19</v>
      </c>
    </row>
    <row r="127" spans="2:11" s="18" customFormat="1" ht="22.5" customHeight="1">
      <c r="B127" s="13"/>
      <c r="C127" s="42" t="s">
        <v>147</v>
      </c>
      <c r="D127" s="8">
        <v>1</v>
      </c>
      <c r="E127" s="43" t="s">
        <v>52</v>
      </c>
      <c r="F127" s="8">
        <v>5</v>
      </c>
      <c r="G127" s="43" t="s">
        <v>8</v>
      </c>
      <c r="H127" s="8">
        <f>F127*D127</f>
        <v>5</v>
      </c>
      <c r="I127" s="43" t="s">
        <v>93</v>
      </c>
      <c r="J127" s="10">
        <f t="shared" si="28"/>
        <v>3600</v>
      </c>
      <c r="K127" s="44" t="s">
        <v>19</v>
      </c>
    </row>
    <row r="128" spans="2:11" s="18" customFormat="1" ht="21.75" customHeight="1">
      <c r="B128" s="13">
        <v>7</v>
      </c>
      <c r="C128" s="42" t="s">
        <v>27</v>
      </c>
      <c r="D128" s="8">
        <v>1</v>
      </c>
      <c r="E128" s="43" t="s">
        <v>36</v>
      </c>
      <c r="F128" s="8">
        <v>30</v>
      </c>
      <c r="G128" s="43" t="s">
        <v>21</v>
      </c>
      <c r="H128" s="8">
        <f t="shared" ref="H128" si="29">D128*F128</f>
        <v>30</v>
      </c>
      <c r="I128" s="43" t="s">
        <v>118</v>
      </c>
      <c r="J128" s="46">
        <f>H128*52</f>
        <v>1560</v>
      </c>
      <c r="K128" s="47" t="s">
        <v>19</v>
      </c>
    </row>
    <row r="129" spans="2:12" s="18" customFormat="1" ht="24" customHeight="1">
      <c r="B129" s="13">
        <v>8</v>
      </c>
      <c r="C129" s="45" t="s">
        <v>28</v>
      </c>
      <c r="D129" s="14"/>
      <c r="E129" s="15"/>
      <c r="F129" s="14"/>
      <c r="G129" s="15"/>
      <c r="H129" s="14"/>
      <c r="I129" s="15"/>
      <c r="J129" s="16"/>
      <c r="K129" s="17"/>
    </row>
    <row r="130" spans="2:12" s="18" customFormat="1" ht="20.25" customHeight="1">
      <c r="B130" s="13" t="s">
        <v>22</v>
      </c>
      <c r="C130" s="42" t="s">
        <v>158</v>
      </c>
      <c r="D130" s="14">
        <v>3</v>
      </c>
      <c r="E130" s="43" t="s">
        <v>52</v>
      </c>
      <c r="F130" s="8">
        <f>7*10</f>
        <v>70</v>
      </c>
      <c r="G130" s="43" t="s">
        <v>8</v>
      </c>
      <c r="H130" s="8">
        <f t="shared" ref="H130:H135" si="30">D130*F130</f>
        <v>210</v>
      </c>
      <c r="I130" s="43" t="s">
        <v>93</v>
      </c>
      <c r="J130" s="10">
        <f>H130*12*60</f>
        <v>151200</v>
      </c>
      <c r="K130" s="44" t="s">
        <v>19</v>
      </c>
    </row>
    <row r="131" spans="2:12" s="18" customFormat="1" ht="21" customHeight="1">
      <c r="B131" s="13" t="s">
        <v>22</v>
      </c>
      <c r="C131" s="42" t="s">
        <v>129</v>
      </c>
      <c r="D131" s="51">
        <v>1</v>
      </c>
      <c r="E131" s="52" t="s">
        <v>9</v>
      </c>
      <c r="F131" s="51">
        <v>120</v>
      </c>
      <c r="G131" s="52" t="s">
        <v>21</v>
      </c>
      <c r="H131" s="51">
        <f t="shared" si="30"/>
        <v>120</v>
      </c>
      <c r="I131" s="52" t="s">
        <v>130</v>
      </c>
      <c r="J131" s="53">
        <f>H131*12</f>
        <v>1440</v>
      </c>
      <c r="K131" s="54" t="s">
        <v>19</v>
      </c>
    </row>
    <row r="132" spans="2:12" s="18" customFormat="1" ht="18.75" customHeight="1">
      <c r="B132" s="13"/>
      <c r="C132" s="55" t="s">
        <v>156</v>
      </c>
      <c r="D132" s="51">
        <v>3</v>
      </c>
      <c r="E132" s="52" t="s">
        <v>52</v>
      </c>
      <c r="F132" s="51">
        <v>120</v>
      </c>
      <c r="G132" s="52" t="s">
        <v>21</v>
      </c>
      <c r="H132" s="51">
        <f t="shared" si="30"/>
        <v>360</v>
      </c>
      <c r="I132" s="52" t="s">
        <v>130</v>
      </c>
      <c r="J132" s="57">
        <f>H132*12</f>
        <v>4320</v>
      </c>
      <c r="K132" s="54" t="s">
        <v>19</v>
      </c>
      <c r="L132" s="56"/>
    </row>
    <row r="133" spans="2:12" s="18" customFormat="1" ht="21.75" customHeight="1">
      <c r="B133" s="13"/>
      <c r="C133" s="55" t="s">
        <v>157</v>
      </c>
      <c r="D133" s="51">
        <v>3</v>
      </c>
      <c r="E133" s="52" t="s">
        <v>52</v>
      </c>
      <c r="F133" s="51">
        <v>120</v>
      </c>
      <c r="G133" s="52" t="s">
        <v>21</v>
      </c>
      <c r="H133" s="51">
        <f t="shared" si="30"/>
        <v>360</v>
      </c>
      <c r="I133" s="52" t="s">
        <v>130</v>
      </c>
      <c r="J133" s="57">
        <f>H133*12</f>
        <v>4320</v>
      </c>
      <c r="K133" s="54" t="s">
        <v>19</v>
      </c>
      <c r="L133" s="56"/>
    </row>
    <row r="134" spans="2:12" s="18" customFormat="1" ht="21.75" customHeight="1">
      <c r="B134" s="13"/>
      <c r="C134" s="55" t="s">
        <v>150</v>
      </c>
      <c r="D134" s="51">
        <v>12</v>
      </c>
      <c r="E134" s="52" t="s">
        <v>52</v>
      </c>
      <c r="F134" s="51">
        <v>60</v>
      </c>
      <c r="G134" s="52" t="s">
        <v>21</v>
      </c>
      <c r="H134" s="51">
        <f t="shared" si="30"/>
        <v>720</v>
      </c>
      <c r="I134" s="52" t="s">
        <v>130</v>
      </c>
      <c r="J134" s="57">
        <f>H134*12</f>
        <v>8640</v>
      </c>
      <c r="K134" s="54" t="s">
        <v>19</v>
      </c>
      <c r="L134" s="56"/>
    </row>
    <row r="135" spans="2:12" s="21" customFormat="1" ht="21.75" customHeight="1">
      <c r="B135" s="20"/>
      <c r="C135" s="55" t="s">
        <v>151</v>
      </c>
      <c r="D135" s="51">
        <v>12</v>
      </c>
      <c r="E135" s="52" t="s">
        <v>52</v>
      </c>
      <c r="F135" s="51">
        <v>60</v>
      </c>
      <c r="G135" s="52" t="s">
        <v>21</v>
      </c>
      <c r="H135" s="51">
        <f t="shared" si="30"/>
        <v>720</v>
      </c>
      <c r="I135" s="52" t="s">
        <v>130</v>
      </c>
      <c r="J135" s="57">
        <f>H135*12</f>
        <v>8640</v>
      </c>
      <c r="K135" s="54" t="s">
        <v>19</v>
      </c>
      <c r="L135" s="59"/>
    </row>
    <row r="136" spans="2:12" s="21" customFormat="1" ht="21.75" customHeight="1">
      <c r="B136" s="20"/>
      <c r="C136" s="39"/>
      <c r="D136" s="22"/>
      <c r="E136" s="23"/>
      <c r="F136" s="22"/>
      <c r="G136" s="23"/>
      <c r="H136" s="22"/>
      <c r="I136" s="23"/>
      <c r="J136" s="24"/>
      <c r="K136" s="25"/>
    </row>
    <row r="137" spans="2:12" s="28" customFormat="1" ht="18" customHeight="1">
      <c r="B137" s="26"/>
      <c r="C137" s="60" t="s">
        <v>10</v>
      </c>
      <c r="D137" s="61"/>
      <c r="E137" s="61"/>
      <c r="F137" s="61"/>
      <c r="G137" s="61"/>
      <c r="H137" s="61"/>
      <c r="I137" s="62"/>
      <c r="J137" s="27">
        <f>SUM(J90:J136)</f>
        <v>712170</v>
      </c>
      <c r="K137" s="11" t="s">
        <v>11</v>
      </c>
    </row>
    <row r="138" spans="2:12" s="32" customFormat="1" ht="18" customHeight="1">
      <c r="B138" s="29"/>
      <c r="C138" s="63" t="s">
        <v>12</v>
      </c>
      <c r="D138" s="64"/>
      <c r="E138" s="64"/>
      <c r="F138" s="64"/>
      <c r="G138" s="64"/>
      <c r="H138" s="64"/>
      <c r="I138" s="65"/>
      <c r="J138" s="30">
        <f>J137/60</f>
        <v>11869.5</v>
      </c>
      <c r="K138" s="31" t="s">
        <v>13</v>
      </c>
    </row>
    <row r="139" spans="2:12" s="3" customFormat="1">
      <c r="C139" s="38"/>
    </row>
    <row r="140" spans="2:12" s="3" customFormat="1">
      <c r="C140" s="38"/>
    </row>
    <row r="141" spans="2:12" s="3" customFormat="1" ht="18" customHeight="1">
      <c r="C141" s="40" t="s">
        <v>14</v>
      </c>
      <c r="D141" s="3">
        <f>J138/1250</f>
        <v>9.4955999999999996</v>
      </c>
    </row>
    <row r="142" spans="2:12" s="3" customFormat="1" ht="18" customHeight="1">
      <c r="C142" s="40" t="s">
        <v>15</v>
      </c>
      <c r="D142" s="33">
        <f>ROUND(D141,0)</f>
        <v>9</v>
      </c>
    </row>
    <row r="143" spans="2:12" s="3" customFormat="1" ht="18" customHeight="1">
      <c r="C143" s="38"/>
    </row>
    <row r="144" spans="2:12" ht="18" customHeight="1">
      <c r="C144" s="41" t="s">
        <v>176</v>
      </c>
      <c r="D144" s="2">
        <f>D142</f>
        <v>9</v>
      </c>
      <c r="E144" s="34" t="s">
        <v>16</v>
      </c>
    </row>
    <row r="145" spans="2:11">
      <c r="C145" s="37" t="s">
        <v>175</v>
      </c>
    </row>
    <row r="146" spans="2:11" ht="15">
      <c r="B146" s="1" t="s">
        <v>22</v>
      </c>
      <c r="J146" s="66" t="s">
        <v>17</v>
      </c>
      <c r="K146" s="66"/>
    </row>
    <row r="148" spans="2:11" ht="21.75" customHeight="1">
      <c r="B148" s="36"/>
    </row>
    <row r="149" spans="2:11" s="3" customFormat="1" ht="14.25" customHeight="1">
      <c r="B149" s="71" t="s">
        <v>18</v>
      </c>
      <c r="C149" s="71"/>
      <c r="D149" s="71"/>
      <c r="E149" s="71"/>
      <c r="F149" s="71"/>
      <c r="G149" s="71"/>
      <c r="H149" s="71"/>
      <c r="I149" s="71"/>
      <c r="J149" s="71"/>
      <c r="K149" s="71"/>
    </row>
    <row r="150" spans="2:11" s="3" customFormat="1" ht="6.75" customHeight="1">
      <c r="B150" s="71"/>
      <c r="C150" s="71"/>
      <c r="D150" s="71"/>
      <c r="E150" s="71"/>
      <c r="F150" s="71"/>
      <c r="G150" s="71"/>
      <c r="H150" s="71"/>
      <c r="I150" s="71"/>
      <c r="J150" s="71"/>
      <c r="K150" s="71"/>
    </row>
    <row r="152" spans="2:11" s="3" customFormat="1" ht="16.5" customHeight="1">
      <c r="B152" s="72" t="s">
        <v>159</v>
      </c>
      <c r="C152" s="73"/>
      <c r="D152" s="73"/>
      <c r="E152" s="73"/>
      <c r="F152" s="73"/>
      <c r="G152" s="73"/>
      <c r="H152" s="73"/>
      <c r="I152" s="73"/>
    </row>
    <row r="153" spans="2:11" s="3" customFormat="1" ht="18" customHeight="1">
      <c r="B153" s="73" t="s">
        <v>104</v>
      </c>
      <c r="C153" s="73"/>
      <c r="D153" s="73"/>
      <c r="E153" s="73"/>
      <c r="F153" s="73"/>
      <c r="G153" s="73"/>
      <c r="H153" s="73"/>
      <c r="I153" s="73"/>
    </row>
    <row r="154" spans="2:11" s="3" customFormat="1" ht="9.75" hidden="1" customHeight="1">
      <c r="C154" s="38"/>
      <c r="D154" s="4" t="s">
        <v>1</v>
      </c>
      <c r="E154" s="4"/>
      <c r="F154" s="4"/>
      <c r="G154" s="4"/>
      <c r="H154" s="4"/>
      <c r="I154" s="4"/>
    </row>
    <row r="155" spans="2:11" s="3" customFormat="1" ht="43.5" customHeight="1">
      <c r="B155" s="5" t="s">
        <v>0</v>
      </c>
      <c r="C155" s="5" t="s">
        <v>2</v>
      </c>
      <c r="D155" s="74" t="s">
        <v>3</v>
      </c>
      <c r="E155" s="75"/>
      <c r="F155" s="76" t="s">
        <v>4</v>
      </c>
      <c r="G155" s="77"/>
      <c r="H155" s="76" t="s">
        <v>5</v>
      </c>
      <c r="I155" s="77"/>
      <c r="J155" s="78" t="s">
        <v>6</v>
      </c>
      <c r="K155" s="78"/>
    </row>
    <row r="156" spans="2:11" s="6" customFormat="1" ht="11.25">
      <c r="B156" s="35">
        <v>1</v>
      </c>
      <c r="C156" s="35">
        <v>2</v>
      </c>
      <c r="D156" s="67" t="s">
        <v>168</v>
      </c>
      <c r="E156" s="68"/>
      <c r="F156" s="67">
        <v>4</v>
      </c>
      <c r="G156" s="68"/>
      <c r="H156" s="67">
        <v>5</v>
      </c>
      <c r="I156" s="68"/>
      <c r="J156" s="69">
        <v>6</v>
      </c>
      <c r="K156" s="70"/>
    </row>
    <row r="157" spans="2:11" s="12" customFormat="1" ht="7.5" customHeight="1">
      <c r="B157" s="7"/>
      <c r="C157" s="42"/>
      <c r="D157" s="8"/>
      <c r="E157" s="9"/>
      <c r="F157" s="8"/>
      <c r="G157" s="9"/>
      <c r="H157" s="8"/>
      <c r="I157" s="9"/>
      <c r="J157" s="10" t="s">
        <v>22</v>
      </c>
      <c r="K157" s="11"/>
    </row>
    <row r="158" spans="2:11" s="12" customFormat="1" ht="35.25" customHeight="1">
      <c r="B158" s="7">
        <v>1</v>
      </c>
      <c r="C158" s="42" t="s">
        <v>160</v>
      </c>
      <c r="D158" s="8">
        <v>1</v>
      </c>
      <c r="E158" s="43" t="s">
        <v>169</v>
      </c>
      <c r="F158" s="8">
        <v>3</v>
      </c>
      <c r="G158" s="43" t="s">
        <v>170</v>
      </c>
      <c r="H158" s="8">
        <f t="shared" ref="H158:H165" si="31">D158*F158</f>
        <v>3</v>
      </c>
      <c r="I158" s="43" t="s">
        <v>93</v>
      </c>
      <c r="J158" s="10">
        <f>H158*60</f>
        <v>180</v>
      </c>
      <c r="K158" s="44" t="s">
        <v>19</v>
      </c>
    </row>
    <row r="159" spans="2:11" s="12" customFormat="1" ht="29.25" customHeight="1">
      <c r="B159" s="7">
        <v>2</v>
      </c>
      <c r="C159" s="42" t="s">
        <v>161</v>
      </c>
      <c r="D159" s="8">
        <v>1</v>
      </c>
      <c r="E159" s="43" t="s">
        <v>171</v>
      </c>
      <c r="F159" s="8">
        <v>5</v>
      </c>
      <c r="G159" s="43" t="s">
        <v>172</v>
      </c>
      <c r="H159" s="8">
        <f t="shared" si="31"/>
        <v>5</v>
      </c>
      <c r="I159" s="43" t="s">
        <v>7</v>
      </c>
      <c r="J159" s="10">
        <f>H159*60*12</f>
        <v>3600</v>
      </c>
      <c r="K159" s="44" t="s">
        <v>19</v>
      </c>
    </row>
    <row r="160" spans="2:11" s="12" customFormat="1" ht="36.75" customHeight="1">
      <c r="B160" s="7">
        <v>3</v>
      </c>
      <c r="C160" s="42" t="s">
        <v>162</v>
      </c>
      <c r="D160" s="8">
        <v>2</v>
      </c>
      <c r="E160" s="43" t="s">
        <v>9</v>
      </c>
      <c r="F160" s="8">
        <v>3</v>
      </c>
      <c r="G160" s="43" t="s">
        <v>8</v>
      </c>
      <c r="H160" s="8">
        <f t="shared" si="31"/>
        <v>6</v>
      </c>
      <c r="I160" s="43" t="s">
        <v>7</v>
      </c>
      <c r="J160" s="10">
        <f>H160*60*12</f>
        <v>4320</v>
      </c>
      <c r="K160" s="44" t="s">
        <v>19</v>
      </c>
    </row>
    <row r="161" spans="2:11" s="12" customFormat="1" ht="29.25" customHeight="1">
      <c r="B161" s="7">
        <v>4</v>
      </c>
      <c r="C161" s="42" t="s">
        <v>163</v>
      </c>
      <c r="D161" s="8">
        <v>2</v>
      </c>
      <c r="E161" s="43" t="s">
        <v>9</v>
      </c>
      <c r="F161" s="8">
        <v>1</v>
      </c>
      <c r="G161" s="43" t="s">
        <v>8</v>
      </c>
      <c r="H161" s="8">
        <f t="shared" si="31"/>
        <v>2</v>
      </c>
      <c r="I161" s="43" t="s">
        <v>7</v>
      </c>
      <c r="J161" s="10">
        <f t="shared" ref="J161:J164" si="32">H161*60*12</f>
        <v>1440</v>
      </c>
      <c r="K161" s="44" t="s">
        <v>19</v>
      </c>
    </row>
    <row r="162" spans="2:11" s="12" customFormat="1" ht="39" customHeight="1">
      <c r="B162" s="7">
        <v>5</v>
      </c>
      <c r="C162" s="42" t="s">
        <v>164</v>
      </c>
      <c r="D162" s="8">
        <v>1</v>
      </c>
      <c r="E162" s="43" t="s">
        <v>30</v>
      </c>
      <c r="F162" s="8">
        <v>60</v>
      </c>
      <c r="G162" s="43" t="s">
        <v>21</v>
      </c>
      <c r="H162" s="8">
        <f t="shared" si="31"/>
        <v>60</v>
      </c>
      <c r="I162" s="43" t="s">
        <v>173</v>
      </c>
      <c r="J162" s="10">
        <f>H162*235</f>
        <v>14100</v>
      </c>
      <c r="K162" s="44" t="s">
        <v>19</v>
      </c>
    </row>
    <row r="163" spans="2:11" s="12" customFormat="1" ht="36.75" customHeight="1">
      <c r="B163" s="7">
        <v>6</v>
      </c>
      <c r="C163" s="42" t="s">
        <v>165</v>
      </c>
      <c r="D163" s="8">
        <v>2</v>
      </c>
      <c r="E163" s="43" t="s">
        <v>52</v>
      </c>
      <c r="F163" s="8">
        <v>10</v>
      </c>
      <c r="G163" s="43" t="s">
        <v>8</v>
      </c>
      <c r="H163" s="8">
        <f t="shared" si="31"/>
        <v>20</v>
      </c>
      <c r="I163" s="43" t="s">
        <v>93</v>
      </c>
      <c r="J163" s="10">
        <f t="shared" si="32"/>
        <v>14400</v>
      </c>
      <c r="K163" s="44" t="s">
        <v>19</v>
      </c>
    </row>
    <row r="164" spans="2:11" s="12" customFormat="1" ht="29.25" customHeight="1">
      <c r="B164" s="7">
        <v>7</v>
      </c>
      <c r="C164" s="42" t="s">
        <v>166</v>
      </c>
      <c r="D164" s="51">
        <v>5</v>
      </c>
      <c r="E164" s="43" t="s">
        <v>9</v>
      </c>
      <c r="F164" s="51">
        <v>2</v>
      </c>
      <c r="G164" s="43" t="s">
        <v>8</v>
      </c>
      <c r="H164" s="8">
        <f t="shared" si="31"/>
        <v>10</v>
      </c>
      <c r="I164" s="43" t="s">
        <v>7</v>
      </c>
      <c r="J164" s="10">
        <f t="shared" si="32"/>
        <v>7200</v>
      </c>
      <c r="K164" s="54" t="s">
        <v>19</v>
      </c>
    </row>
    <row r="165" spans="2:11" s="12" customFormat="1" ht="39" customHeight="1">
      <c r="B165" s="7">
        <v>8</v>
      </c>
      <c r="C165" s="42" t="s">
        <v>167</v>
      </c>
      <c r="D165" s="8">
        <v>12</v>
      </c>
      <c r="E165" s="43" t="s">
        <v>52</v>
      </c>
      <c r="F165" s="8">
        <v>5</v>
      </c>
      <c r="G165" s="43" t="s">
        <v>170</v>
      </c>
      <c r="H165" s="8">
        <f t="shared" si="31"/>
        <v>60</v>
      </c>
      <c r="I165" s="43" t="s">
        <v>93</v>
      </c>
      <c r="J165" s="10">
        <f>H165*12*60</f>
        <v>43200</v>
      </c>
      <c r="K165" s="44" t="s">
        <v>19</v>
      </c>
    </row>
    <row r="166" spans="2:11" s="18" customFormat="1" ht="22.5" customHeight="1">
      <c r="B166" s="13"/>
      <c r="C166" s="45"/>
      <c r="D166" s="14"/>
      <c r="E166" s="15"/>
      <c r="F166" s="14"/>
      <c r="G166" s="15"/>
      <c r="H166" s="14"/>
      <c r="I166" s="15"/>
      <c r="J166" s="16"/>
      <c r="K166" s="17"/>
    </row>
    <row r="167" spans="2:11" s="21" customFormat="1" ht="21.75" customHeight="1">
      <c r="B167" s="20"/>
      <c r="C167" s="39"/>
      <c r="D167" s="22"/>
      <c r="E167" s="23"/>
      <c r="F167" s="22"/>
      <c r="G167" s="23"/>
      <c r="H167" s="22"/>
      <c r="I167" s="23"/>
      <c r="J167" s="24"/>
      <c r="K167" s="25"/>
    </row>
    <row r="168" spans="2:11" s="28" customFormat="1" ht="18" customHeight="1">
      <c r="B168" s="26"/>
      <c r="C168" s="60"/>
      <c r="D168" s="61"/>
      <c r="E168" s="61"/>
      <c r="F168" s="61"/>
      <c r="G168" s="61"/>
      <c r="H168" s="61"/>
      <c r="I168" s="62"/>
      <c r="J168" s="27">
        <f>SUM(J157:J167)</f>
        <v>88440</v>
      </c>
      <c r="K168" s="11" t="s">
        <v>11</v>
      </c>
    </row>
    <row r="169" spans="2:11" s="32" customFormat="1" ht="18" customHeight="1">
      <c r="B169" s="29"/>
      <c r="C169" s="63" t="s">
        <v>12</v>
      </c>
      <c r="D169" s="64"/>
      <c r="E169" s="64"/>
      <c r="F169" s="64"/>
      <c r="G169" s="64"/>
      <c r="H169" s="64"/>
      <c r="I169" s="65"/>
      <c r="J169" s="30">
        <f>J168/60</f>
        <v>1474</v>
      </c>
      <c r="K169" s="31" t="s">
        <v>13</v>
      </c>
    </row>
    <row r="170" spans="2:11" s="3" customFormat="1">
      <c r="C170" s="38"/>
    </row>
    <row r="171" spans="2:11" s="3" customFormat="1">
      <c r="C171" s="38"/>
    </row>
    <row r="172" spans="2:11" s="3" customFormat="1" ht="18" customHeight="1">
      <c r="C172" s="40" t="s">
        <v>14</v>
      </c>
      <c r="D172" s="3">
        <f>J169/1250</f>
        <v>1.1792</v>
      </c>
    </row>
    <row r="173" spans="2:11" s="3" customFormat="1" ht="18" customHeight="1">
      <c r="C173" s="40" t="s">
        <v>15</v>
      </c>
      <c r="D173" s="33">
        <f>ROUND(D172,0)</f>
        <v>1</v>
      </c>
    </row>
    <row r="174" spans="2:11" s="3" customFormat="1" ht="18" customHeight="1">
      <c r="C174" s="38"/>
    </row>
    <row r="175" spans="2:11" ht="18" customHeight="1">
      <c r="C175" s="41" t="s">
        <v>174</v>
      </c>
      <c r="D175" s="2">
        <f>D173</f>
        <v>1</v>
      </c>
      <c r="E175" s="34" t="s">
        <v>16</v>
      </c>
    </row>
    <row r="177" spans="2:11" ht="15">
      <c r="B177" s="1" t="s">
        <v>22</v>
      </c>
      <c r="J177" s="66" t="s">
        <v>17</v>
      </c>
      <c r="K177" s="66"/>
    </row>
    <row r="179" spans="2:11" ht="21.75" customHeight="1">
      <c r="B179" s="36"/>
    </row>
  </sheetData>
  <mergeCells count="57">
    <mergeCell ref="C168:I168"/>
    <mergeCell ref="C169:I169"/>
    <mergeCell ref="J177:K177"/>
    <mergeCell ref="D155:E155"/>
    <mergeCell ref="F155:G155"/>
    <mergeCell ref="H155:I155"/>
    <mergeCell ref="J155:K155"/>
    <mergeCell ref="D156:E156"/>
    <mergeCell ref="F156:G156"/>
    <mergeCell ref="H156:I156"/>
    <mergeCell ref="J156:K156"/>
    <mergeCell ref="C138:I138"/>
    <mergeCell ref="J146:K146"/>
    <mergeCell ref="B149:K150"/>
    <mergeCell ref="B152:I152"/>
    <mergeCell ref="B153:I153"/>
    <mergeCell ref="D89:E89"/>
    <mergeCell ref="F89:G89"/>
    <mergeCell ref="H89:I89"/>
    <mergeCell ref="J89:K89"/>
    <mergeCell ref="C137:I137"/>
    <mergeCell ref="B86:I86"/>
    <mergeCell ref="D88:E88"/>
    <mergeCell ref="F88:G88"/>
    <mergeCell ref="H88:I88"/>
    <mergeCell ref="J88:K88"/>
    <mergeCell ref="C70:I70"/>
    <mergeCell ref="C71:I71"/>
    <mergeCell ref="J79:K79"/>
    <mergeCell ref="B82:K83"/>
    <mergeCell ref="B85:I85"/>
    <mergeCell ref="D49:E49"/>
    <mergeCell ref="F49:G49"/>
    <mergeCell ref="H49:I49"/>
    <mergeCell ref="J49:K49"/>
    <mergeCell ref="J39:K39"/>
    <mergeCell ref="B42:K43"/>
    <mergeCell ref="B45:I45"/>
    <mergeCell ref="B46:I46"/>
    <mergeCell ref="D48:E48"/>
    <mergeCell ref="F48:G48"/>
    <mergeCell ref="H48:I48"/>
    <mergeCell ref="J48:K48"/>
    <mergeCell ref="C31:I31"/>
    <mergeCell ref="C32:I32"/>
    <mergeCell ref="J2:K2"/>
    <mergeCell ref="D12:E12"/>
    <mergeCell ref="F12:G12"/>
    <mergeCell ref="H12:I12"/>
    <mergeCell ref="J12:K12"/>
    <mergeCell ref="B5:K6"/>
    <mergeCell ref="B8:I8"/>
    <mergeCell ref="B9:I9"/>
    <mergeCell ref="D11:E11"/>
    <mergeCell ref="F11:G11"/>
    <mergeCell ref="H11:I11"/>
    <mergeCell ref="J11:K11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0" orientation="landscape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User</cp:lastModifiedBy>
  <cp:lastPrinted>2012-04-25T08:52:59Z</cp:lastPrinted>
  <dcterms:created xsi:type="dcterms:W3CDTF">2010-02-01T01:14:38Z</dcterms:created>
  <dcterms:modified xsi:type="dcterms:W3CDTF">2012-12-18T04:14:54Z</dcterms:modified>
</cp:coreProperties>
</file>